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A3ECD06-55B1-4B8E-9AB1-70FB2829DE6C}" xr6:coauthVersionLast="47" xr6:coauthVersionMax="47" xr10:uidLastSave="{00000000-0000-0000-0000-000000000000}"/>
  <bookViews>
    <workbookView xWindow="-60" yWindow="-60" windowWidth="25320" windowHeight="15420" tabRatio="805" xr2:uid="{00000000-000D-0000-FFFF-FFFF00000000}"/>
  </bookViews>
  <sheets>
    <sheet name="LEES DIT" sheetId="12" r:id="rId1"/>
    <sheet name="Rente tabel" sheetId="3" r:id="rId2"/>
    <sheet name="Model" sheetId="4" r:id="rId3"/>
    <sheet name="Model met knoppen" sheetId="8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3" l="1"/>
  <c r="C5" i="3"/>
  <c r="O5" i="3" s="1"/>
  <c r="D6" i="3"/>
  <c r="E7" i="3"/>
  <c r="E8" i="3" s="1"/>
  <c r="E9" i="3" s="1"/>
  <c r="E10" i="3" s="1"/>
  <c r="E11" i="3" s="1"/>
  <c r="E12" i="3" s="1"/>
  <c r="E13" i="3" s="1"/>
  <c r="E14" i="3" s="1"/>
  <c r="E15" i="3" s="1"/>
  <c r="E16" i="3" s="1"/>
  <c r="F8" i="3"/>
  <c r="F9" i="3" s="1"/>
  <c r="F10" i="3" s="1"/>
  <c r="F11" i="3" s="1"/>
  <c r="F12" i="3" s="1"/>
  <c r="F13" i="3" s="1"/>
  <c r="F14" i="3" s="1"/>
  <c r="F15" i="3" s="1"/>
  <c r="F16" i="3" s="1"/>
  <c r="G9" i="3"/>
  <c r="G10" i="3" s="1"/>
  <c r="G11" i="3" s="1"/>
  <c r="G12" i="3" s="1"/>
  <c r="G13" i="3" s="1"/>
  <c r="G14" i="3" s="1"/>
  <c r="G15" i="3" s="1"/>
  <c r="G16" i="3" s="1"/>
  <c r="H10" i="3"/>
  <c r="H11" i="3" s="1"/>
  <c r="H12" i="3" s="1"/>
  <c r="H13" i="3" s="1"/>
  <c r="H14" i="3" s="1"/>
  <c r="H15" i="3" s="1"/>
  <c r="H16" i="3" s="1"/>
  <c r="I11" i="3"/>
  <c r="I12" i="3" s="1"/>
  <c r="I13" i="3" s="1"/>
  <c r="I14" i="3" s="1"/>
  <c r="I15" i="3" s="1"/>
  <c r="I16" i="3" s="1"/>
  <c r="J12" i="3"/>
  <c r="J13" i="3" s="1"/>
  <c r="J14" i="3" s="1"/>
  <c r="J15" i="3" s="1"/>
  <c r="J16" i="3" s="1"/>
  <c r="K13" i="3"/>
  <c r="K14" i="3" s="1"/>
  <c r="K15" i="3" s="1"/>
  <c r="K16" i="3" s="1"/>
  <c r="L14" i="3"/>
  <c r="L15" i="3" s="1"/>
  <c r="L16" i="3" s="1"/>
  <c r="M15" i="3"/>
  <c r="M16" i="3" s="1"/>
  <c r="N16" i="3"/>
  <c r="W9" i="3"/>
  <c r="V8" i="3"/>
  <c r="V9" i="3" s="1"/>
  <c r="U7" i="3"/>
  <c r="U8" i="3" s="1"/>
  <c r="U9" i="3" s="1"/>
  <c r="T6" i="3"/>
  <c r="T7" i="3" s="1"/>
  <c r="T8" i="3" s="1"/>
  <c r="T9" i="3" s="1"/>
  <c r="S5" i="3"/>
  <c r="S6" i="3" s="1"/>
  <c r="X4" i="3"/>
  <c r="C6" i="3" l="1"/>
  <c r="C7" i="3" s="1"/>
  <c r="C8" i="3" s="1"/>
  <c r="C9" i="3" s="1"/>
  <c r="C10" i="3" s="1"/>
  <c r="D7" i="3"/>
  <c r="D8" i="3" s="1"/>
  <c r="S7" i="3"/>
  <c r="X6" i="3"/>
  <c r="X5" i="3"/>
  <c r="C9" i="4"/>
  <c r="C5" i="8"/>
  <c r="C9" i="8" s="1"/>
  <c r="C11" i="8" s="1"/>
  <c r="C13" i="8" s="1"/>
  <c r="O6" i="3" l="1"/>
  <c r="O7" i="3"/>
  <c r="O8" i="3"/>
  <c r="D9" i="3"/>
  <c r="C11" i="3"/>
  <c r="X7" i="3"/>
  <c r="S8" i="3"/>
  <c r="D11" i="8"/>
  <c r="D13" i="8" s="1"/>
  <c r="D10" i="3" l="1"/>
  <c r="O9" i="3"/>
  <c r="C12" i="3"/>
  <c r="S9" i="3"/>
  <c r="X9" i="3" s="1"/>
  <c r="X8" i="3"/>
  <c r="C13" i="3" l="1"/>
  <c r="D11" i="3"/>
  <c r="O10" i="3"/>
  <c r="C14" i="3" l="1"/>
  <c r="D12" i="3"/>
  <c r="O11" i="3"/>
  <c r="D13" i="3" l="1"/>
  <c r="O12" i="3"/>
  <c r="C15" i="3"/>
  <c r="C16" i="3" l="1"/>
  <c r="D14" i="3"/>
  <c r="O13" i="3"/>
  <c r="D15" i="3" l="1"/>
  <c r="O14" i="3"/>
  <c r="D16" i="3" l="1"/>
  <c r="O16" i="3" s="1"/>
  <c r="O15" i="3"/>
</calcChain>
</file>

<file path=xl/sharedStrings.xml><?xml version="1.0" encoding="utf-8"?>
<sst xmlns="http://schemas.openxmlformats.org/spreadsheetml/2006/main" count="53" uniqueCount="45">
  <si>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</si>
  <si>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</si>
  <si>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</si>
  <si>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</si>
  <si>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</si>
  <si>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</si>
  <si>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</si>
  <si>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</si>
  <si>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</si>
  <si>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</si>
  <si>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</si>
  <si>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</si>
  <si>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</si>
  <si>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</si>
  <si>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</si>
  <si>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</si>
  <si>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</si>
  <si>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</si>
  <si>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</si>
  <si>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</si>
  <si>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</si>
  <si>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</si>
  <si>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</si>
  <si>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</si>
  <si>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</si>
  <si>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</si>
  <si>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</si>
  <si>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</si>
  <si>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rente:</t>
  </si>
  <si>
    <t>waarde</t>
  </si>
  <si>
    <t>aan het begin</t>
  </si>
  <si>
    <t>maand:</t>
  </si>
  <si>
    <t>van maand:</t>
  </si>
  <si>
    <t>jaar:</t>
  </si>
  <si>
    <t>van jaar:</t>
  </si>
  <si>
    <t>inleg:</t>
  </si>
  <si>
    <t>Rente opbrengst</t>
  </si>
  <si>
    <t>Inleg bedrag</t>
  </si>
  <si>
    <t>Rente: procent per jaar</t>
  </si>
  <si>
    <t>Aantal jaren</t>
  </si>
  <si>
    <t>jr</t>
  </si>
  <si>
    <t>Eindbedrag</t>
  </si>
  <si>
    <t>Rente per jaar</t>
  </si>
  <si>
    <t>Rente hele periode</t>
  </si>
  <si>
    <t>Rente gemiddeld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</si>
</sst>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_-* #,##0.00\-;_-* &quot;-&quot;??_-;_-@_-"/>
    <numFmt numFmtId="165" formatCode="_-* #,##0_-;_-* #,##0\-;_-* &quot;-&quot;??_-;_-@_-"/>
    <numFmt numFmtId="166" formatCode="_-&quot;€&quot;\ * #,##0_-;_-&quot;€&quot;\ * #,##0\-;_-&quot;€&quot;\ * &quot;-&quot;_-;_-@_-"/>
    <numFmt numFmtId="167" formatCode="0.0%"/>
    <numFmt numFmtId="168" formatCode="_-&quot;€&quot;\ * #,##0.00_-;_-&quot;€&quot;\ * #,##0.00\-;_-&quot;€&quot;\ * &quot;-&quot;_-;_-@_-"/>
    <numFmt numFmtId="169" formatCode="&quot;€&quot;\ #,##0;&quot;€&quot;\ #,##0"/>
    <numFmt numFmtId="170" formatCode="&quot;fl&quot;\ #,##0_-;&quot;fl&quot;\ #,##0\-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4">
    <xf numFmtId="0" fontId="0" fillId="0" borderId="0" xfId="0"/>
    <xf numFmtId="0" fontId="7" fillId="3" borderId="0" xfId="5" applyFont="1" applyFill="1" applyAlignment="1">
      <alignment horizontal="center"/>
    </xf>
    <xf numFmtId="1" fontId="7" fillId="3" borderId="0" xfId="5" applyNumberFormat="1" applyFont="1" applyFill="1" applyAlignment="1">
      <alignment horizontal="center"/>
    </xf>
    <xf numFmtId="0" fontId="7" fillId="3" borderId="0" xfId="5" applyFont="1" applyFill="1"/>
    <xf numFmtId="0" fontId="7" fillId="3" borderId="0" xfId="5" applyFont="1" applyFill="1" applyAlignment="1">
      <alignment horizontal="right"/>
    </xf>
    <xf numFmtId="165" fontId="7" fillId="3" borderId="0" xfId="4" applyNumberFormat="1" applyFont="1" applyFill="1"/>
    <xf numFmtId="0" fontId="8" fillId="3" borderId="0" xfId="5" applyFont="1" applyFill="1"/>
    <xf numFmtId="1" fontId="9" fillId="4" borderId="11" xfId="8" applyNumberFormat="1" applyFont="1" applyFill="1" applyBorder="1"/>
    <xf numFmtId="0" fontId="7" fillId="4" borderId="13" xfId="8" applyFont="1" applyFill="1" applyBorder="1"/>
    <xf numFmtId="1" fontId="9" fillId="4" borderId="8" xfId="8" applyNumberFormat="1" applyFont="1" applyFill="1" applyBorder="1"/>
    <xf numFmtId="0" fontId="7" fillId="4" borderId="14" xfId="8" applyFont="1" applyFill="1" applyBorder="1"/>
    <xf numFmtId="3" fontId="7" fillId="4" borderId="14" xfId="8" applyNumberFormat="1" applyFont="1" applyFill="1" applyBorder="1"/>
    <xf numFmtId="1" fontId="7" fillId="4" borderId="14" xfId="7" applyNumberFormat="1" applyFont="1" applyFill="1" applyBorder="1"/>
    <xf numFmtId="9" fontId="7" fillId="4" borderId="14" xfId="7" applyFont="1" applyFill="1" applyBorder="1"/>
    <xf numFmtId="0" fontId="7" fillId="4" borderId="10" xfId="8" applyFont="1" applyFill="1" applyBorder="1"/>
    <xf numFmtId="0" fontId="7" fillId="4" borderId="16" xfId="8" applyFont="1" applyFill="1" applyBorder="1"/>
    <xf numFmtId="167" fontId="7" fillId="0" borderId="15" xfId="7" applyNumberFormat="1" applyFont="1" applyFill="1" applyBorder="1" applyAlignment="1">
      <alignment horizontal="center"/>
    </xf>
    <xf numFmtId="166" fontId="7" fillId="0" borderId="15" xfId="8" applyNumberFormat="1" applyFont="1" applyBorder="1" applyAlignment="1" applyProtection="1">
      <alignment horizontal="center"/>
      <protection locked="0"/>
    </xf>
    <xf numFmtId="1" fontId="7" fillId="0" borderId="15" xfId="8" applyNumberFormat="1" applyFont="1" applyBorder="1" applyAlignment="1" applyProtection="1">
      <alignment horizontal="center"/>
      <protection locked="0"/>
    </xf>
    <xf numFmtId="4" fontId="7" fillId="3" borderId="8" xfId="5" applyNumberFormat="1" applyFont="1" applyFill="1" applyBorder="1"/>
    <xf numFmtId="4" fontId="7" fillId="3" borderId="0" xfId="5" applyNumberFormat="1" applyFont="1" applyFill="1"/>
    <xf numFmtId="4" fontId="7" fillId="3" borderId="10" xfId="5" applyNumberFormat="1" applyFont="1" applyFill="1" applyBorder="1"/>
    <xf numFmtId="4" fontId="7" fillId="3" borderId="9" xfId="5" applyNumberFormat="1" applyFont="1" applyFill="1" applyBorder="1"/>
    <xf numFmtId="2" fontId="0" fillId="0" borderId="0" xfId="0" applyNumberFormat="1"/>
    <xf numFmtId="2" fontId="0" fillId="0" borderId="12" xfId="0" applyNumberFormat="1" applyBorder="1"/>
    <xf numFmtId="2" fontId="13" fillId="0" borderId="7" xfId="0" applyNumberFormat="1" applyFont="1" applyBorder="1"/>
    <xf numFmtId="2" fontId="13" fillId="0" borderId="17" xfId="0" applyNumberFormat="1" applyFont="1" applyBorder="1"/>
    <xf numFmtId="0" fontId="0" fillId="0" borderId="12" xfId="0" applyBorder="1"/>
    <xf numFmtId="0" fontId="13" fillId="0" borderId="12" xfId="0" applyFont="1" applyBorder="1"/>
    <xf numFmtId="0" fontId="0" fillId="0" borderId="13" xfId="0" applyBorder="1"/>
    <xf numFmtId="0" fontId="0" fillId="0" borderId="14" xfId="0" applyBorder="1"/>
    <xf numFmtId="2" fontId="0" fillId="0" borderId="14" xfId="0" applyNumberFormat="1" applyBorder="1"/>
    <xf numFmtId="2" fontId="13" fillId="0" borderId="5" xfId="0" applyNumberFormat="1" applyFont="1" applyBorder="1" applyAlignment="1">
      <alignment horizontal="right"/>
    </xf>
    <xf numFmtId="2" fontId="13" fillId="0" borderId="11" xfId="0" applyNumberFormat="1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167" fontId="0" fillId="0" borderId="17" xfId="9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5" xfId="0" applyFont="1" applyBorder="1" applyAlignment="1">
      <alignment horizontal="right"/>
    </xf>
    <xf numFmtId="4" fontId="7" fillId="0" borderId="0" xfId="5" applyNumberFormat="1" applyFont="1" applyAlignment="1">
      <alignment horizontal="center"/>
    </xf>
    <xf numFmtId="1" fontId="7" fillId="0" borderId="12" xfId="5" applyNumberFormat="1" applyFont="1" applyBorder="1" applyAlignment="1">
      <alignment horizontal="center"/>
    </xf>
    <xf numFmtId="1" fontId="7" fillId="0" borderId="6" xfId="5" applyNumberFormat="1" applyFont="1" applyBorder="1" applyAlignment="1">
      <alignment horizontal="center"/>
    </xf>
    <xf numFmtId="4" fontId="7" fillId="0" borderId="0" xfId="5" applyNumberFormat="1" applyFont="1"/>
    <xf numFmtId="0" fontId="8" fillId="0" borderId="11" xfId="5" applyFont="1" applyBorder="1" applyAlignment="1">
      <alignment horizontal="right"/>
    </xf>
    <xf numFmtId="0" fontId="8" fillId="0" borderId="5" xfId="5" applyFont="1" applyBorder="1" applyAlignment="1">
      <alignment horizontal="right"/>
    </xf>
    <xf numFmtId="4" fontId="8" fillId="0" borderId="17" xfId="5" applyNumberFormat="1" applyFont="1" applyBorder="1" applyAlignment="1">
      <alignment horizontal="center"/>
    </xf>
    <xf numFmtId="4" fontId="8" fillId="0" borderId="7" xfId="5" applyNumberFormat="1" applyFont="1" applyBorder="1" applyAlignment="1">
      <alignment horizontal="center"/>
    </xf>
    <xf numFmtId="0" fontId="7" fillId="0" borderId="8" xfId="5" applyFont="1" applyBorder="1" applyAlignment="1">
      <alignment horizontal="right"/>
    </xf>
    <xf numFmtId="0" fontId="7" fillId="0" borderId="10" xfId="5" applyFont="1" applyBorder="1" applyAlignment="1">
      <alignment horizontal="right"/>
    </xf>
    <xf numFmtId="9" fontId="7" fillId="0" borderId="12" xfId="7" applyFont="1" applyFill="1" applyBorder="1" applyAlignment="1">
      <alignment horizontal="center"/>
    </xf>
    <xf numFmtId="1" fontId="7" fillId="0" borderId="3" xfId="5" applyNumberFormat="1" applyFont="1" applyBorder="1" applyAlignment="1">
      <alignment horizontal="center"/>
    </xf>
    <xf numFmtId="1" fontId="7" fillId="0" borderId="4" xfId="5" applyNumberFormat="1" applyFont="1" applyBorder="1" applyAlignment="1">
      <alignment horizontal="center"/>
    </xf>
    <xf numFmtId="1" fontId="7" fillId="0" borderId="10" xfId="5" applyNumberFormat="1" applyFont="1" applyBorder="1" applyAlignment="1">
      <alignment horizontal="center"/>
    </xf>
    <xf numFmtId="1" fontId="7" fillId="0" borderId="11" xfId="5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3" borderId="8" xfId="0" applyNumberFormat="1" applyFill="1" applyBorder="1"/>
    <xf numFmtId="2" fontId="0" fillId="3" borderId="0" xfId="0" applyNumberFormat="1" applyFill="1"/>
    <xf numFmtId="1" fontId="7" fillId="0" borderId="13" xfId="5" applyNumberFormat="1" applyFont="1" applyBorder="1" applyAlignment="1">
      <alignment horizontal="left"/>
    </xf>
    <xf numFmtId="1" fontId="7" fillId="0" borderId="16" xfId="5" applyNumberFormat="1" applyFont="1" applyBorder="1" applyAlignment="1">
      <alignment horizontal="left"/>
    </xf>
    <xf numFmtId="2" fontId="0" fillId="3" borderId="10" xfId="0" applyNumberFormat="1" applyFill="1" applyBorder="1"/>
    <xf numFmtId="2" fontId="0" fillId="3" borderId="9" xfId="0" applyNumberFormat="1" applyFill="1" applyBorder="1"/>
    <xf numFmtId="2" fontId="0" fillId="3" borderId="16" xfId="0" applyNumberFormat="1" applyFill="1" applyBorder="1"/>
    <xf numFmtId="3" fontId="8" fillId="3" borderId="8" xfId="5" applyNumberFormat="1" applyFont="1" applyFill="1" applyBorder="1"/>
    <xf numFmtId="3" fontId="8" fillId="3" borderId="10" xfId="5" applyNumberFormat="1" applyFont="1" applyFill="1" applyBorder="1"/>
    <xf numFmtId="1" fontId="7" fillId="4" borderId="14" xfId="7" applyNumberFormat="1" applyFont="1" applyFill="1" applyBorder="1" applyAlignment="1">
      <alignment horizontal="center"/>
    </xf>
    <xf numFmtId="167" fontId="7" fillId="4" borderId="14" xfId="7" applyNumberFormat="1" applyFont="1" applyFill="1" applyBorder="1" applyAlignment="1">
      <alignment horizontal="right"/>
    </xf>
    <xf numFmtId="10" fontId="7" fillId="4" borderId="14" xfId="7" applyNumberFormat="1" applyFont="1" applyFill="1" applyBorder="1" applyAlignment="1">
      <alignment horizontal="right"/>
    </xf>
    <xf numFmtId="1" fontId="10" fillId="4" borderId="8" xfId="8" applyNumberFormat="1" applyFont="1" applyFill="1" applyBorder="1" applyAlignment="1">
      <alignment horizontal="right"/>
    </xf>
    <xf numFmtId="0" fontId="7" fillId="4" borderId="8" xfId="8" applyFont="1" applyFill="1" applyBorder="1" applyAlignment="1">
      <alignment horizontal="right"/>
    </xf>
    <xf numFmtId="0" fontId="7" fillId="4" borderId="8" xfId="6" applyFont="1" applyFill="1" applyBorder="1" applyAlignment="1">
      <alignment horizontal="right"/>
    </xf>
    <xf numFmtId="0" fontId="8" fillId="4" borderId="8" xfId="8" applyFont="1" applyFill="1" applyBorder="1" applyAlignment="1">
      <alignment horizontal="right"/>
    </xf>
    <xf numFmtId="0" fontId="7" fillId="4" borderId="12" xfId="8" applyFont="1" applyFill="1" applyBorder="1" applyAlignment="1">
      <alignment horizontal="center"/>
    </xf>
    <xf numFmtId="0" fontId="7" fillId="4" borderId="0" xfId="8" applyFont="1" applyFill="1" applyAlignment="1">
      <alignment horizontal="center"/>
    </xf>
    <xf numFmtId="166" fontId="8" fillId="4" borderId="0" xfId="8" applyNumberFormat="1" applyFont="1" applyFill="1" applyAlignment="1">
      <alignment horizontal="center"/>
    </xf>
    <xf numFmtId="166" fontId="7" fillId="4" borderId="0" xfId="8" applyNumberFormat="1" applyFont="1" applyFill="1" applyAlignment="1">
      <alignment horizontal="center"/>
    </xf>
    <xf numFmtId="168" fontId="7" fillId="4" borderId="0" xfId="8" applyNumberFormat="1" applyFont="1" applyFill="1" applyAlignment="1">
      <alignment horizontal="center"/>
    </xf>
    <xf numFmtId="0" fontId="7" fillId="4" borderId="9" xfId="8" applyFont="1" applyFill="1" applyBorder="1" applyAlignment="1">
      <alignment horizontal="center"/>
    </xf>
    <xf numFmtId="1" fontId="9" fillId="4" borderId="8" xfId="8" applyNumberFormat="1" applyFont="1" applyFill="1" applyBorder="1" applyAlignment="1">
      <alignment horizontal="right"/>
    </xf>
    <xf numFmtId="0" fontId="7" fillId="4" borderId="10" xfId="8" applyFont="1" applyFill="1" applyBorder="1" applyAlignment="1">
      <alignment horizontal="right"/>
    </xf>
    <xf numFmtId="169" fontId="11" fillId="3" borderId="0" xfId="8" applyNumberFormat="1" applyFont="1" applyFill="1" applyAlignment="1">
      <alignment horizontal="center"/>
    </xf>
    <xf numFmtId="0" fontId="0" fillId="3" borderId="0" xfId="0" applyFill="1" applyAlignment="1">
      <alignment horizontal="right"/>
    </xf>
    <xf numFmtId="4" fontId="8" fillId="3" borderId="0" xfId="5" applyNumberFormat="1" applyFont="1" applyFill="1"/>
    <xf numFmtId="3" fontId="8" fillId="3" borderId="0" xfId="5" applyNumberFormat="1" applyFont="1" applyFill="1"/>
    <xf numFmtId="0" fontId="14" fillId="2" borderId="0" xfId="3" applyFont="1" applyFill="1" applyBorder="1" applyAlignment="1" applyProtection="1">
      <alignment horizontal="center"/>
    </xf>
    <xf numFmtId="0" fontId="2" fillId="6" borderId="19" xfId="2" applyFont="1" applyFill="1" applyBorder="1" applyAlignment="1">
      <alignment horizontal="center"/>
    </xf>
    <xf numFmtId="0" fontId="2" fillId="6" borderId="20" xfId="2" applyFont="1" applyFill="1" applyBorder="1" applyAlignment="1">
      <alignment horizontal="center"/>
    </xf>
    <xf numFmtId="4" fontId="13" fillId="3" borderId="8" xfId="0" applyNumberFormat="1" applyFont="1" applyFill="1" applyBorder="1"/>
    <xf numFmtId="4" fontId="13" fillId="3" borderId="10" xfId="0" applyNumberFormat="1" applyFont="1" applyFill="1" applyBorder="1"/>
    <xf numFmtId="0" fontId="2" fillId="7" borderId="11" xfId="1" applyFont="1" applyFill="1" applyBorder="1"/>
    <xf numFmtId="0" fontId="2" fillId="7" borderId="12" xfId="1" applyFont="1" applyFill="1" applyBorder="1"/>
    <xf numFmtId="0" fontId="2" fillId="7" borderId="13" xfId="1" applyFont="1" applyFill="1" applyBorder="1"/>
    <xf numFmtId="0" fontId="2" fillId="8" borderId="0" xfId="1" applyFont="1" applyFill="1"/>
    <xf numFmtId="0" fontId="2" fillId="7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3" xfId="1" applyFont="1" applyFill="1" applyBorder="1"/>
    <xf numFmtId="0" fontId="2" fillId="7" borderId="14" xfId="1" applyFont="1" applyFill="1" applyBorder="1"/>
    <xf numFmtId="0" fontId="2" fillId="7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2" borderId="14" xfId="1" applyFont="1" applyFill="1" applyBorder="1" applyAlignment="1">
      <alignment vertical="center"/>
    </xf>
    <xf numFmtId="0" fontId="2" fillId="7" borderId="14" xfId="1" applyFont="1" applyFill="1" applyBorder="1" applyAlignment="1">
      <alignment vertical="center"/>
    </xf>
    <xf numFmtId="0" fontId="2" fillId="8" borderId="0" xfId="1" applyFont="1" applyFill="1" applyAlignment="1">
      <alignment vertical="center"/>
    </xf>
    <xf numFmtId="0" fontId="2" fillId="2" borderId="8" xfId="1" applyFont="1" applyFill="1" applyBorder="1"/>
    <xf numFmtId="0" fontId="2" fillId="2" borderId="0" xfId="1" applyFont="1" applyFill="1"/>
    <xf numFmtId="0" fontId="2" fillId="2" borderId="14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10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6" borderId="18" xfId="2" applyFont="1" applyFill="1" applyBorder="1" applyAlignment="1">
      <alignment horizontal="center"/>
    </xf>
    <xf numFmtId="0" fontId="21" fillId="6" borderId="19" xfId="17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6" xfId="1" applyFont="1" applyFill="1" applyBorder="1"/>
    <xf numFmtId="0" fontId="2" fillId="7" borderId="10" xfId="1" applyFont="1" applyFill="1" applyBorder="1"/>
    <xf numFmtId="0" fontId="2" fillId="7" borderId="9" xfId="1" applyFont="1" applyFill="1" applyBorder="1"/>
    <xf numFmtId="0" fontId="2" fillId="7" borderId="16" xfId="1" applyFont="1" applyFill="1" applyBorder="1"/>
    <xf numFmtId="0" fontId="7" fillId="5" borderId="0" xfId="8" applyFont="1" applyFill="1"/>
    <xf numFmtId="0" fontId="7" fillId="5" borderId="0" xfId="8" applyFont="1" applyFill="1" applyAlignment="1">
      <alignment horizontal="right"/>
    </xf>
    <xf numFmtId="0" fontId="7" fillId="5" borderId="0" xfId="8" applyFont="1" applyFill="1" applyAlignment="1">
      <alignment horizontal="center"/>
    </xf>
    <xf numFmtId="0" fontId="22" fillId="8" borderId="1" xfId="2" applyFont="1" applyFill="1" applyBorder="1" applyAlignment="1">
      <alignment horizontal="center" vertical="center"/>
    </xf>
    <xf numFmtId="0" fontId="2" fillId="0" borderId="11" xfId="1" applyFont="1" applyBorder="1"/>
    <xf numFmtId="0" fontId="18" fillId="0" borderId="12" xfId="1" applyFont="1" applyBorder="1"/>
    <xf numFmtId="0" fontId="2" fillId="0" borderId="12" xfId="1" applyFont="1" applyBorder="1" applyAlignment="1">
      <alignment horizontal="center"/>
    </xf>
    <xf numFmtId="0" fontId="18" fillId="0" borderId="13" xfId="1" applyFont="1" applyBorder="1"/>
    <xf numFmtId="0" fontId="2" fillId="0" borderId="8" xfId="1" applyFont="1" applyBorder="1"/>
    <xf numFmtId="0" fontId="2" fillId="0" borderId="14" xfId="1" applyFont="1" applyBorder="1"/>
    <xf numFmtId="0" fontId="23" fillId="2" borderId="0" xfId="18" applyFont="1" applyFill="1" applyBorder="1" applyAlignment="1" applyProtection="1">
      <alignment horizontal="center"/>
    </xf>
    <xf numFmtId="0" fontId="19" fillId="0" borderId="0" xfId="1" applyFont="1"/>
    <xf numFmtId="0" fontId="19" fillId="0" borderId="14" xfId="1" applyFont="1" applyBorder="1"/>
    <xf numFmtId="0" fontId="18" fillId="0" borderId="0" xfId="1" applyFont="1"/>
    <xf numFmtId="0" fontId="18" fillId="0" borderId="14" xfId="1" applyFont="1" applyBorder="1"/>
    <xf numFmtId="0" fontId="2" fillId="0" borderId="10" xfId="1" applyFont="1" applyBorder="1"/>
    <xf numFmtId="0" fontId="2" fillId="0" borderId="9" xfId="1" applyFont="1" applyBorder="1"/>
    <xf numFmtId="0" fontId="2" fillId="0" borderId="16" xfId="1" applyFont="1" applyBorder="1"/>
    <xf numFmtId="0" fontId="2" fillId="0" borderId="0" xfId="1" applyFont="1"/>
    <xf numFmtId="0" fontId="14" fillId="2" borderId="21" xfId="10" applyFont="1" applyFill="1" applyBorder="1" applyAlignment="1" applyProtection="1">
      <alignment horizontal="center" vertical="center"/>
    </xf>
    <xf numFmtId="0" fontId="14" fillId="2" borderId="9" xfId="10" applyFont="1" applyFill="1" applyBorder="1" applyAlignment="1" applyProtection="1">
      <alignment horizontal="center" vertic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9">
    <cellStyle name="Datum" xfId="11" xr:uid="{00000000-0005-0000-0000-000000000000}"/>
    <cellStyle name="Hyperlink 2" xfId="10" xr:uid="{00000000-0005-0000-0000-000001000000}"/>
    <cellStyle name="Hyperlink 3" xfId="17" xr:uid="{00000000-0005-0000-0000-000002000000}"/>
    <cellStyle name="Hyperlink 4" xfId="18" xr:uid="{E876528F-8A9A-442C-9410-782B3B7E0642}"/>
    <cellStyle name="Hyperlink_#Auteursrecht" xfId="3" xr:uid="{00000000-0005-0000-0000-000003000000}"/>
    <cellStyle name="Komma 2" xfId="4" xr:uid="{00000000-0005-0000-0000-000004000000}"/>
    <cellStyle name="Komma0" xfId="12" xr:uid="{00000000-0005-0000-0000-000005000000}"/>
    <cellStyle name="Koptekst 1" xfId="13" xr:uid="{00000000-0005-0000-0000-000006000000}"/>
    <cellStyle name="Koptekst 2" xfId="14" xr:uid="{00000000-0005-0000-0000-000007000000}"/>
    <cellStyle name="Procent" xfId="9" builtinId="5"/>
    <cellStyle name="Procent 2" xfId="7" xr:uid="{00000000-0005-0000-0000-000009000000}"/>
    <cellStyle name="Standaard" xfId="0" builtinId="0"/>
    <cellStyle name="Standaard 2" xfId="5" xr:uid="{00000000-0005-0000-0000-00000B000000}"/>
    <cellStyle name="Standaard 3" xfId="8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Standaard_Omslagp" xfId="6" xr:uid="{00000000-0005-0000-0000-00000F000000}"/>
    <cellStyle name="Valuta0" xfId="15" xr:uid="{00000000-0005-0000-0000-000010000000}"/>
    <cellStyle name="Vast" xfId="16" xr:uid="{00000000-0005-0000-0000-00001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5" fmlaLink="C7" max="20" min="1" page="10" val="0"/>
</file>

<file path=xl/ctrlProps/ctrlProp2.xml><?xml version="1.0" encoding="utf-8"?>
<formControlPr xmlns="http://schemas.microsoft.com/office/spreadsheetml/2009/9/main" objectType="Spin" dx="15" fmlaLink="D5" max="200" min="1" page="10" val="3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2F342-DA86-4EB7-B135-DC0C7BA65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09F29BA-D17F-477C-AAFE-E7FA2788F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85725</xdr:colOff>
          <xdr:row>6</xdr:row>
          <xdr:rowOff>0</xdr:rowOff>
        </xdr:from>
        <xdr:to>
          <xdr:col>3</xdr:col>
          <xdr:colOff>371475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</xdr:row>
          <xdr:rowOff>85725</xdr:rowOff>
        </xdr:from>
        <xdr:to>
          <xdr:col>3</xdr:col>
          <xdr:colOff>381000</xdr:colOff>
          <xdr:row>5</xdr:row>
          <xdr:rowOff>85725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4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6883B-B1D8-4D32-B947-B67C25837E0C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93"/>
    <col min="2" max="2" width="1.140625" style="93" customWidth="1"/>
    <col min="3" max="3" width="3.7109375" style="93" customWidth="1"/>
    <col min="4" max="4" width="67.5703125" style="93" bestFit="1" customWidth="1"/>
    <col min="5" max="5" width="3.7109375" style="93" customWidth="1"/>
    <col min="6" max="6" width="1.140625" style="93" customWidth="1"/>
    <col min="7" max="7" width="9.140625" style="93"/>
    <col min="8" max="8" width="8.140625" style="93" customWidth="1"/>
    <col min="9" max="9" width="2.7109375" style="93" customWidth="1"/>
    <col min="10" max="12" width="9.140625" style="93"/>
    <col min="13" max="13" width="2.7109375" style="93" customWidth="1"/>
    <col min="14" max="258" width="9.140625" style="93"/>
    <col min="259" max="259" width="0.85546875" style="93" customWidth="1"/>
    <col min="260" max="260" width="3.7109375" style="93" customWidth="1"/>
    <col min="261" max="261" width="67.5703125" style="93" bestFit="1" customWidth="1"/>
    <col min="262" max="262" width="3.7109375" style="93" customWidth="1"/>
    <col min="263" max="263" width="0.85546875" style="93" customWidth="1"/>
    <col min="264" max="514" width="9.140625" style="93"/>
    <col min="515" max="515" width="0.85546875" style="93" customWidth="1"/>
    <col min="516" max="516" width="3.7109375" style="93" customWidth="1"/>
    <col min="517" max="517" width="67.5703125" style="93" bestFit="1" customWidth="1"/>
    <col min="518" max="518" width="3.7109375" style="93" customWidth="1"/>
    <col min="519" max="519" width="0.85546875" style="93" customWidth="1"/>
    <col min="520" max="770" width="9.140625" style="93"/>
    <col min="771" max="771" width="0.85546875" style="93" customWidth="1"/>
    <col min="772" max="772" width="3.7109375" style="93" customWidth="1"/>
    <col min="773" max="773" width="67.5703125" style="93" bestFit="1" customWidth="1"/>
    <col min="774" max="774" width="3.7109375" style="93" customWidth="1"/>
    <col min="775" max="775" width="0.85546875" style="93" customWidth="1"/>
    <col min="776" max="1026" width="9.140625" style="93"/>
    <col min="1027" max="1027" width="0.85546875" style="93" customWidth="1"/>
    <col min="1028" max="1028" width="3.7109375" style="93" customWidth="1"/>
    <col min="1029" max="1029" width="67.5703125" style="93" bestFit="1" customWidth="1"/>
    <col min="1030" max="1030" width="3.7109375" style="93" customWidth="1"/>
    <col min="1031" max="1031" width="0.85546875" style="93" customWidth="1"/>
    <col min="1032" max="1282" width="9.140625" style="93"/>
    <col min="1283" max="1283" width="0.85546875" style="93" customWidth="1"/>
    <col min="1284" max="1284" width="3.7109375" style="93" customWidth="1"/>
    <col min="1285" max="1285" width="67.5703125" style="93" bestFit="1" customWidth="1"/>
    <col min="1286" max="1286" width="3.7109375" style="93" customWidth="1"/>
    <col min="1287" max="1287" width="0.85546875" style="93" customWidth="1"/>
    <col min="1288" max="1538" width="9.140625" style="93"/>
    <col min="1539" max="1539" width="0.85546875" style="93" customWidth="1"/>
    <col min="1540" max="1540" width="3.7109375" style="93" customWidth="1"/>
    <col min="1541" max="1541" width="67.5703125" style="93" bestFit="1" customWidth="1"/>
    <col min="1542" max="1542" width="3.7109375" style="93" customWidth="1"/>
    <col min="1543" max="1543" width="0.85546875" style="93" customWidth="1"/>
    <col min="1544" max="1794" width="9.140625" style="93"/>
    <col min="1795" max="1795" width="0.85546875" style="93" customWidth="1"/>
    <col min="1796" max="1796" width="3.7109375" style="93" customWidth="1"/>
    <col min="1797" max="1797" width="67.5703125" style="93" bestFit="1" customWidth="1"/>
    <col min="1798" max="1798" width="3.7109375" style="93" customWidth="1"/>
    <col min="1799" max="1799" width="0.85546875" style="93" customWidth="1"/>
    <col min="1800" max="2050" width="9.140625" style="93"/>
    <col min="2051" max="2051" width="0.85546875" style="93" customWidth="1"/>
    <col min="2052" max="2052" width="3.7109375" style="93" customWidth="1"/>
    <col min="2053" max="2053" width="67.5703125" style="93" bestFit="1" customWidth="1"/>
    <col min="2054" max="2054" width="3.7109375" style="93" customWidth="1"/>
    <col min="2055" max="2055" width="0.85546875" style="93" customWidth="1"/>
    <col min="2056" max="2306" width="9.140625" style="93"/>
    <col min="2307" max="2307" width="0.85546875" style="93" customWidth="1"/>
    <col min="2308" max="2308" width="3.7109375" style="93" customWidth="1"/>
    <col min="2309" max="2309" width="67.5703125" style="93" bestFit="1" customWidth="1"/>
    <col min="2310" max="2310" width="3.7109375" style="93" customWidth="1"/>
    <col min="2311" max="2311" width="0.85546875" style="93" customWidth="1"/>
    <col min="2312" max="2562" width="9.140625" style="93"/>
    <col min="2563" max="2563" width="0.85546875" style="93" customWidth="1"/>
    <col min="2564" max="2564" width="3.7109375" style="93" customWidth="1"/>
    <col min="2565" max="2565" width="67.5703125" style="93" bestFit="1" customWidth="1"/>
    <col min="2566" max="2566" width="3.7109375" style="93" customWidth="1"/>
    <col min="2567" max="2567" width="0.85546875" style="93" customWidth="1"/>
    <col min="2568" max="2818" width="9.140625" style="93"/>
    <col min="2819" max="2819" width="0.85546875" style="93" customWidth="1"/>
    <col min="2820" max="2820" width="3.7109375" style="93" customWidth="1"/>
    <col min="2821" max="2821" width="67.5703125" style="93" bestFit="1" customWidth="1"/>
    <col min="2822" max="2822" width="3.7109375" style="93" customWidth="1"/>
    <col min="2823" max="2823" width="0.85546875" style="93" customWidth="1"/>
    <col min="2824" max="3074" width="9.140625" style="93"/>
    <col min="3075" max="3075" width="0.85546875" style="93" customWidth="1"/>
    <col min="3076" max="3076" width="3.7109375" style="93" customWidth="1"/>
    <col min="3077" max="3077" width="67.5703125" style="93" bestFit="1" customWidth="1"/>
    <col min="3078" max="3078" width="3.7109375" style="93" customWidth="1"/>
    <col min="3079" max="3079" width="0.85546875" style="93" customWidth="1"/>
    <col min="3080" max="3330" width="9.140625" style="93"/>
    <col min="3331" max="3331" width="0.85546875" style="93" customWidth="1"/>
    <col min="3332" max="3332" width="3.7109375" style="93" customWidth="1"/>
    <col min="3333" max="3333" width="67.5703125" style="93" bestFit="1" customWidth="1"/>
    <col min="3334" max="3334" width="3.7109375" style="93" customWidth="1"/>
    <col min="3335" max="3335" width="0.85546875" style="93" customWidth="1"/>
    <col min="3336" max="3586" width="9.140625" style="93"/>
    <col min="3587" max="3587" width="0.85546875" style="93" customWidth="1"/>
    <col min="3588" max="3588" width="3.7109375" style="93" customWidth="1"/>
    <col min="3589" max="3589" width="67.5703125" style="93" bestFit="1" customWidth="1"/>
    <col min="3590" max="3590" width="3.7109375" style="93" customWidth="1"/>
    <col min="3591" max="3591" width="0.85546875" style="93" customWidth="1"/>
    <col min="3592" max="3842" width="9.140625" style="93"/>
    <col min="3843" max="3843" width="0.85546875" style="93" customWidth="1"/>
    <col min="3844" max="3844" width="3.7109375" style="93" customWidth="1"/>
    <col min="3845" max="3845" width="67.5703125" style="93" bestFit="1" customWidth="1"/>
    <col min="3846" max="3846" width="3.7109375" style="93" customWidth="1"/>
    <col min="3847" max="3847" width="0.85546875" style="93" customWidth="1"/>
    <col min="3848" max="4098" width="9.140625" style="93"/>
    <col min="4099" max="4099" width="0.85546875" style="93" customWidth="1"/>
    <col min="4100" max="4100" width="3.7109375" style="93" customWidth="1"/>
    <col min="4101" max="4101" width="67.5703125" style="93" bestFit="1" customWidth="1"/>
    <col min="4102" max="4102" width="3.7109375" style="93" customWidth="1"/>
    <col min="4103" max="4103" width="0.85546875" style="93" customWidth="1"/>
    <col min="4104" max="4354" width="9.140625" style="93"/>
    <col min="4355" max="4355" width="0.85546875" style="93" customWidth="1"/>
    <col min="4356" max="4356" width="3.7109375" style="93" customWidth="1"/>
    <col min="4357" max="4357" width="67.5703125" style="93" bestFit="1" customWidth="1"/>
    <col min="4358" max="4358" width="3.7109375" style="93" customWidth="1"/>
    <col min="4359" max="4359" width="0.85546875" style="93" customWidth="1"/>
    <col min="4360" max="4610" width="9.140625" style="93"/>
    <col min="4611" max="4611" width="0.85546875" style="93" customWidth="1"/>
    <col min="4612" max="4612" width="3.7109375" style="93" customWidth="1"/>
    <col min="4613" max="4613" width="67.5703125" style="93" bestFit="1" customWidth="1"/>
    <col min="4614" max="4614" width="3.7109375" style="93" customWidth="1"/>
    <col min="4615" max="4615" width="0.85546875" style="93" customWidth="1"/>
    <col min="4616" max="4866" width="9.140625" style="93"/>
    <col min="4867" max="4867" width="0.85546875" style="93" customWidth="1"/>
    <col min="4868" max="4868" width="3.7109375" style="93" customWidth="1"/>
    <col min="4869" max="4869" width="67.5703125" style="93" bestFit="1" customWidth="1"/>
    <col min="4870" max="4870" width="3.7109375" style="93" customWidth="1"/>
    <col min="4871" max="4871" width="0.85546875" style="93" customWidth="1"/>
    <col min="4872" max="5122" width="9.140625" style="93"/>
    <col min="5123" max="5123" width="0.85546875" style="93" customWidth="1"/>
    <col min="5124" max="5124" width="3.7109375" style="93" customWidth="1"/>
    <col min="5125" max="5125" width="67.5703125" style="93" bestFit="1" customWidth="1"/>
    <col min="5126" max="5126" width="3.7109375" style="93" customWidth="1"/>
    <col min="5127" max="5127" width="0.85546875" style="93" customWidth="1"/>
    <col min="5128" max="5378" width="9.140625" style="93"/>
    <col min="5379" max="5379" width="0.85546875" style="93" customWidth="1"/>
    <col min="5380" max="5380" width="3.7109375" style="93" customWidth="1"/>
    <col min="5381" max="5381" width="67.5703125" style="93" bestFit="1" customWidth="1"/>
    <col min="5382" max="5382" width="3.7109375" style="93" customWidth="1"/>
    <col min="5383" max="5383" width="0.85546875" style="93" customWidth="1"/>
    <col min="5384" max="5634" width="9.140625" style="93"/>
    <col min="5635" max="5635" width="0.85546875" style="93" customWidth="1"/>
    <col min="5636" max="5636" width="3.7109375" style="93" customWidth="1"/>
    <col min="5637" max="5637" width="67.5703125" style="93" bestFit="1" customWidth="1"/>
    <col min="5638" max="5638" width="3.7109375" style="93" customWidth="1"/>
    <col min="5639" max="5639" width="0.85546875" style="93" customWidth="1"/>
    <col min="5640" max="5890" width="9.140625" style="93"/>
    <col min="5891" max="5891" width="0.85546875" style="93" customWidth="1"/>
    <col min="5892" max="5892" width="3.7109375" style="93" customWidth="1"/>
    <col min="5893" max="5893" width="67.5703125" style="93" bestFit="1" customWidth="1"/>
    <col min="5894" max="5894" width="3.7109375" style="93" customWidth="1"/>
    <col min="5895" max="5895" width="0.85546875" style="93" customWidth="1"/>
    <col min="5896" max="6146" width="9.140625" style="93"/>
    <col min="6147" max="6147" width="0.85546875" style="93" customWidth="1"/>
    <col min="6148" max="6148" width="3.7109375" style="93" customWidth="1"/>
    <col min="6149" max="6149" width="67.5703125" style="93" bestFit="1" customWidth="1"/>
    <col min="6150" max="6150" width="3.7109375" style="93" customWidth="1"/>
    <col min="6151" max="6151" width="0.85546875" style="93" customWidth="1"/>
    <col min="6152" max="6402" width="9.140625" style="93"/>
    <col min="6403" max="6403" width="0.85546875" style="93" customWidth="1"/>
    <col min="6404" max="6404" width="3.7109375" style="93" customWidth="1"/>
    <col min="6405" max="6405" width="67.5703125" style="93" bestFit="1" customWidth="1"/>
    <col min="6406" max="6406" width="3.7109375" style="93" customWidth="1"/>
    <col min="6407" max="6407" width="0.85546875" style="93" customWidth="1"/>
    <col min="6408" max="6658" width="9.140625" style="93"/>
    <col min="6659" max="6659" width="0.85546875" style="93" customWidth="1"/>
    <col min="6660" max="6660" width="3.7109375" style="93" customWidth="1"/>
    <col min="6661" max="6661" width="67.5703125" style="93" bestFit="1" customWidth="1"/>
    <col min="6662" max="6662" width="3.7109375" style="93" customWidth="1"/>
    <col min="6663" max="6663" width="0.85546875" style="93" customWidth="1"/>
    <col min="6664" max="6914" width="9.140625" style="93"/>
    <col min="6915" max="6915" width="0.85546875" style="93" customWidth="1"/>
    <col min="6916" max="6916" width="3.7109375" style="93" customWidth="1"/>
    <col min="6917" max="6917" width="67.5703125" style="93" bestFit="1" customWidth="1"/>
    <col min="6918" max="6918" width="3.7109375" style="93" customWidth="1"/>
    <col min="6919" max="6919" width="0.85546875" style="93" customWidth="1"/>
    <col min="6920" max="7170" width="9.140625" style="93"/>
    <col min="7171" max="7171" width="0.85546875" style="93" customWidth="1"/>
    <col min="7172" max="7172" width="3.7109375" style="93" customWidth="1"/>
    <col min="7173" max="7173" width="67.5703125" style="93" bestFit="1" customWidth="1"/>
    <col min="7174" max="7174" width="3.7109375" style="93" customWidth="1"/>
    <col min="7175" max="7175" width="0.85546875" style="93" customWidth="1"/>
    <col min="7176" max="7426" width="9.140625" style="93"/>
    <col min="7427" max="7427" width="0.85546875" style="93" customWidth="1"/>
    <col min="7428" max="7428" width="3.7109375" style="93" customWidth="1"/>
    <col min="7429" max="7429" width="67.5703125" style="93" bestFit="1" customWidth="1"/>
    <col min="7430" max="7430" width="3.7109375" style="93" customWidth="1"/>
    <col min="7431" max="7431" width="0.85546875" style="93" customWidth="1"/>
    <col min="7432" max="7682" width="9.140625" style="93"/>
    <col min="7683" max="7683" width="0.85546875" style="93" customWidth="1"/>
    <col min="7684" max="7684" width="3.7109375" style="93" customWidth="1"/>
    <col min="7685" max="7685" width="67.5703125" style="93" bestFit="1" customWidth="1"/>
    <col min="7686" max="7686" width="3.7109375" style="93" customWidth="1"/>
    <col min="7687" max="7687" width="0.85546875" style="93" customWidth="1"/>
    <col min="7688" max="7938" width="9.140625" style="93"/>
    <col min="7939" max="7939" width="0.85546875" style="93" customWidth="1"/>
    <col min="7940" max="7940" width="3.7109375" style="93" customWidth="1"/>
    <col min="7941" max="7941" width="67.5703125" style="93" bestFit="1" customWidth="1"/>
    <col min="7942" max="7942" width="3.7109375" style="93" customWidth="1"/>
    <col min="7943" max="7943" width="0.85546875" style="93" customWidth="1"/>
    <col min="7944" max="8194" width="9.140625" style="93"/>
    <col min="8195" max="8195" width="0.85546875" style="93" customWidth="1"/>
    <col min="8196" max="8196" width="3.7109375" style="93" customWidth="1"/>
    <col min="8197" max="8197" width="67.5703125" style="93" bestFit="1" customWidth="1"/>
    <col min="8198" max="8198" width="3.7109375" style="93" customWidth="1"/>
    <col min="8199" max="8199" width="0.85546875" style="93" customWidth="1"/>
    <col min="8200" max="8450" width="9.140625" style="93"/>
    <col min="8451" max="8451" width="0.85546875" style="93" customWidth="1"/>
    <col min="8452" max="8452" width="3.7109375" style="93" customWidth="1"/>
    <col min="8453" max="8453" width="67.5703125" style="93" bestFit="1" customWidth="1"/>
    <col min="8454" max="8454" width="3.7109375" style="93" customWidth="1"/>
    <col min="8455" max="8455" width="0.85546875" style="93" customWidth="1"/>
    <col min="8456" max="8706" width="9.140625" style="93"/>
    <col min="8707" max="8707" width="0.85546875" style="93" customWidth="1"/>
    <col min="8708" max="8708" width="3.7109375" style="93" customWidth="1"/>
    <col min="8709" max="8709" width="67.5703125" style="93" bestFit="1" customWidth="1"/>
    <col min="8710" max="8710" width="3.7109375" style="93" customWidth="1"/>
    <col min="8711" max="8711" width="0.85546875" style="93" customWidth="1"/>
    <col min="8712" max="8962" width="9.140625" style="93"/>
    <col min="8963" max="8963" width="0.85546875" style="93" customWidth="1"/>
    <col min="8964" max="8964" width="3.7109375" style="93" customWidth="1"/>
    <col min="8965" max="8965" width="67.5703125" style="93" bestFit="1" customWidth="1"/>
    <col min="8966" max="8966" width="3.7109375" style="93" customWidth="1"/>
    <col min="8967" max="8967" width="0.85546875" style="93" customWidth="1"/>
    <col min="8968" max="9218" width="9.140625" style="93"/>
    <col min="9219" max="9219" width="0.85546875" style="93" customWidth="1"/>
    <col min="9220" max="9220" width="3.7109375" style="93" customWidth="1"/>
    <col min="9221" max="9221" width="67.5703125" style="93" bestFit="1" customWidth="1"/>
    <col min="9222" max="9222" width="3.7109375" style="93" customWidth="1"/>
    <col min="9223" max="9223" width="0.85546875" style="93" customWidth="1"/>
    <col min="9224" max="9474" width="9.140625" style="93"/>
    <col min="9475" max="9475" width="0.85546875" style="93" customWidth="1"/>
    <col min="9476" max="9476" width="3.7109375" style="93" customWidth="1"/>
    <col min="9477" max="9477" width="67.5703125" style="93" bestFit="1" customWidth="1"/>
    <col min="9478" max="9478" width="3.7109375" style="93" customWidth="1"/>
    <col min="9479" max="9479" width="0.85546875" style="93" customWidth="1"/>
    <col min="9480" max="9730" width="9.140625" style="93"/>
    <col min="9731" max="9731" width="0.85546875" style="93" customWidth="1"/>
    <col min="9732" max="9732" width="3.7109375" style="93" customWidth="1"/>
    <col min="9733" max="9733" width="67.5703125" style="93" bestFit="1" customWidth="1"/>
    <col min="9734" max="9734" width="3.7109375" style="93" customWidth="1"/>
    <col min="9735" max="9735" width="0.85546875" style="93" customWidth="1"/>
    <col min="9736" max="9986" width="9.140625" style="93"/>
    <col min="9987" max="9987" width="0.85546875" style="93" customWidth="1"/>
    <col min="9988" max="9988" width="3.7109375" style="93" customWidth="1"/>
    <col min="9989" max="9989" width="67.5703125" style="93" bestFit="1" customWidth="1"/>
    <col min="9990" max="9990" width="3.7109375" style="93" customWidth="1"/>
    <col min="9991" max="9991" width="0.85546875" style="93" customWidth="1"/>
    <col min="9992" max="10242" width="9.140625" style="93"/>
    <col min="10243" max="10243" width="0.85546875" style="93" customWidth="1"/>
    <col min="10244" max="10244" width="3.7109375" style="93" customWidth="1"/>
    <col min="10245" max="10245" width="67.5703125" style="93" bestFit="1" customWidth="1"/>
    <col min="10246" max="10246" width="3.7109375" style="93" customWidth="1"/>
    <col min="10247" max="10247" width="0.85546875" style="93" customWidth="1"/>
    <col min="10248" max="10498" width="9.140625" style="93"/>
    <col min="10499" max="10499" width="0.85546875" style="93" customWidth="1"/>
    <col min="10500" max="10500" width="3.7109375" style="93" customWidth="1"/>
    <col min="10501" max="10501" width="67.5703125" style="93" bestFit="1" customWidth="1"/>
    <col min="10502" max="10502" width="3.7109375" style="93" customWidth="1"/>
    <col min="10503" max="10503" width="0.85546875" style="93" customWidth="1"/>
    <col min="10504" max="10754" width="9.140625" style="93"/>
    <col min="10755" max="10755" width="0.85546875" style="93" customWidth="1"/>
    <col min="10756" max="10756" width="3.7109375" style="93" customWidth="1"/>
    <col min="10757" max="10757" width="67.5703125" style="93" bestFit="1" customWidth="1"/>
    <col min="10758" max="10758" width="3.7109375" style="93" customWidth="1"/>
    <col min="10759" max="10759" width="0.85546875" style="93" customWidth="1"/>
    <col min="10760" max="11010" width="9.140625" style="93"/>
    <col min="11011" max="11011" width="0.85546875" style="93" customWidth="1"/>
    <col min="11012" max="11012" width="3.7109375" style="93" customWidth="1"/>
    <col min="11013" max="11013" width="67.5703125" style="93" bestFit="1" customWidth="1"/>
    <col min="11014" max="11014" width="3.7109375" style="93" customWidth="1"/>
    <col min="11015" max="11015" width="0.85546875" style="93" customWidth="1"/>
    <col min="11016" max="11266" width="9.140625" style="93"/>
    <col min="11267" max="11267" width="0.85546875" style="93" customWidth="1"/>
    <col min="11268" max="11268" width="3.7109375" style="93" customWidth="1"/>
    <col min="11269" max="11269" width="67.5703125" style="93" bestFit="1" customWidth="1"/>
    <col min="11270" max="11270" width="3.7109375" style="93" customWidth="1"/>
    <col min="11271" max="11271" width="0.85546875" style="93" customWidth="1"/>
    <col min="11272" max="11522" width="9.140625" style="93"/>
    <col min="11523" max="11523" width="0.85546875" style="93" customWidth="1"/>
    <col min="11524" max="11524" width="3.7109375" style="93" customWidth="1"/>
    <col min="11525" max="11525" width="67.5703125" style="93" bestFit="1" customWidth="1"/>
    <col min="11526" max="11526" width="3.7109375" style="93" customWidth="1"/>
    <col min="11527" max="11527" width="0.85546875" style="93" customWidth="1"/>
    <col min="11528" max="11778" width="9.140625" style="93"/>
    <col min="11779" max="11779" width="0.85546875" style="93" customWidth="1"/>
    <col min="11780" max="11780" width="3.7109375" style="93" customWidth="1"/>
    <col min="11781" max="11781" width="67.5703125" style="93" bestFit="1" customWidth="1"/>
    <col min="11782" max="11782" width="3.7109375" style="93" customWidth="1"/>
    <col min="11783" max="11783" width="0.85546875" style="93" customWidth="1"/>
    <col min="11784" max="12034" width="9.140625" style="93"/>
    <col min="12035" max="12035" width="0.85546875" style="93" customWidth="1"/>
    <col min="12036" max="12036" width="3.7109375" style="93" customWidth="1"/>
    <col min="12037" max="12037" width="67.5703125" style="93" bestFit="1" customWidth="1"/>
    <col min="12038" max="12038" width="3.7109375" style="93" customWidth="1"/>
    <col min="12039" max="12039" width="0.85546875" style="93" customWidth="1"/>
    <col min="12040" max="12290" width="9.140625" style="93"/>
    <col min="12291" max="12291" width="0.85546875" style="93" customWidth="1"/>
    <col min="12292" max="12292" width="3.7109375" style="93" customWidth="1"/>
    <col min="12293" max="12293" width="67.5703125" style="93" bestFit="1" customWidth="1"/>
    <col min="12294" max="12294" width="3.7109375" style="93" customWidth="1"/>
    <col min="12295" max="12295" width="0.85546875" style="93" customWidth="1"/>
    <col min="12296" max="12546" width="9.140625" style="93"/>
    <col min="12547" max="12547" width="0.85546875" style="93" customWidth="1"/>
    <col min="12548" max="12548" width="3.7109375" style="93" customWidth="1"/>
    <col min="12549" max="12549" width="67.5703125" style="93" bestFit="1" customWidth="1"/>
    <col min="12550" max="12550" width="3.7109375" style="93" customWidth="1"/>
    <col min="12551" max="12551" width="0.85546875" style="93" customWidth="1"/>
    <col min="12552" max="12802" width="9.140625" style="93"/>
    <col min="12803" max="12803" width="0.85546875" style="93" customWidth="1"/>
    <col min="12804" max="12804" width="3.7109375" style="93" customWidth="1"/>
    <col min="12805" max="12805" width="67.5703125" style="93" bestFit="1" customWidth="1"/>
    <col min="12806" max="12806" width="3.7109375" style="93" customWidth="1"/>
    <col min="12807" max="12807" width="0.85546875" style="93" customWidth="1"/>
    <col min="12808" max="13058" width="9.140625" style="93"/>
    <col min="13059" max="13059" width="0.85546875" style="93" customWidth="1"/>
    <col min="13060" max="13060" width="3.7109375" style="93" customWidth="1"/>
    <col min="13061" max="13061" width="67.5703125" style="93" bestFit="1" customWidth="1"/>
    <col min="13062" max="13062" width="3.7109375" style="93" customWidth="1"/>
    <col min="13063" max="13063" width="0.85546875" style="93" customWidth="1"/>
    <col min="13064" max="13314" width="9.140625" style="93"/>
    <col min="13315" max="13315" width="0.85546875" style="93" customWidth="1"/>
    <col min="13316" max="13316" width="3.7109375" style="93" customWidth="1"/>
    <col min="13317" max="13317" width="67.5703125" style="93" bestFit="1" customWidth="1"/>
    <col min="13318" max="13318" width="3.7109375" style="93" customWidth="1"/>
    <col min="13319" max="13319" width="0.85546875" style="93" customWidth="1"/>
    <col min="13320" max="13570" width="9.140625" style="93"/>
    <col min="13571" max="13571" width="0.85546875" style="93" customWidth="1"/>
    <col min="13572" max="13572" width="3.7109375" style="93" customWidth="1"/>
    <col min="13573" max="13573" width="67.5703125" style="93" bestFit="1" customWidth="1"/>
    <col min="13574" max="13574" width="3.7109375" style="93" customWidth="1"/>
    <col min="13575" max="13575" width="0.85546875" style="93" customWidth="1"/>
    <col min="13576" max="13826" width="9.140625" style="93"/>
    <col min="13827" max="13827" width="0.85546875" style="93" customWidth="1"/>
    <col min="13828" max="13828" width="3.7109375" style="93" customWidth="1"/>
    <col min="13829" max="13829" width="67.5703125" style="93" bestFit="1" customWidth="1"/>
    <col min="13830" max="13830" width="3.7109375" style="93" customWidth="1"/>
    <col min="13831" max="13831" width="0.85546875" style="93" customWidth="1"/>
    <col min="13832" max="14082" width="9.140625" style="93"/>
    <col min="14083" max="14083" width="0.85546875" style="93" customWidth="1"/>
    <col min="14084" max="14084" width="3.7109375" style="93" customWidth="1"/>
    <col min="14085" max="14085" width="67.5703125" style="93" bestFit="1" customWidth="1"/>
    <col min="14086" max="14086" width="3.7109375" style="93" customWidth="1"/>
    <col min="14087" max="14087" width="0.85546875" style="93" customWidth="1"/>
    <col min="14088" max="14338" width="9.140625" style="93"/>
    <col min="14339" max="14339" width="0.85546875" style="93" customWidth="1"/>
    <col min="14340" max="14340" width="3.7109375" style="93" customWidth="1"/>
    <col min="14341" max="14341" width="67.5703125" style="93" bestFit="1" customWidth="1"/>
    <col min="14342" max="14342" width="3.7109375" style="93" customWidth="1"/>
    <col min="14343" max="14343" width="0.85546875" style="93" customWidth="1"/>
    <col min="14344" max="14594" width="9.140625" style="93"/>
    <col min="14595" max="14595" width="0.85546875" style="93" customWidth="1"/>
    <col min="14596" max="14596" width="3.7109375" style="93" customWidth="1"/>
    <col min="14597" max="14597" width="67.5703125" style="93" bestFit="1" customWidth="1"/>
    <col min="14598" max="14598" width="3.7109375" style="93" customWidth="1"/>
    <col min="14599" max="14599" width="0.85546875" style="93" customWidth="1"/>
    <col min="14600" max="14850" width="9.140625" style="93"/>
    <col min="14851" max="14851" width="0.85546875" style="93" customWidth="1"/>
    <col min="14852" max="14852" width="3.7109375" style="93" customWidth="1"/>
    <col min="14853" max="14853" width="67.5703125" style="93" bestFit="1" customWidth="1"/>
    <col min="14854" max="14854" width="3.7109375" style="93" customWidth="1"/>
    <col min="14855" max="14855" width="0.85546875" style="93" customWidth="1"/>
    <col min="14856" max="15106" width="9.140625" style="93"/>
    <col min="15107" max="15107" width="0.85546875" style="93" customWidth="1"/>
    <col min="15108" max="15108" width="3.7109375" style="93" customWidth="1"/>
    <col min="15109" max="15109" width="67.5703125" style="93" bestFit="1" customWidth="1"/>
    <col min="15110" max="15110" width="3.7109375" style="93" customWidth="1"/>
    <col min="15111" max="15111" width="0.85546875" style="93" customWidth="1"/>
    <col min="15112" max="15362" width="9.140625" style="93"/>
    <col min="15363" max="15363" width="0.85546875" style="93" customWidth="1"/>
    <col min="15364" max="15364" width="3.7109375" style="93" customWidth="1"/>
    <col min="15365" max="15365" width="67.5703125" style="93" bestFit="1" customWidth="1"/>
    <col min="15366" max="15366" width="3.7109375" style="93" customWidth="1"/>
    <col min="15367" max="15367" width="0.85546875" style="93" customWidth="1"/>
    <col min="15368" max="15618" width="9.140625" style="93"/>
    <col min="15619" max="15619" width="0.85546875" style="93" customWidth="1"/>
    <col min="15620" max="15620" width="3.7109375" style="93" customWidth="1"/>
    <col min="15621" max="15621" width="67.5703125" style="93" bestFit="1" customWidth="1"/>
    <col min="15622" max="15622" width="3.7109375" style="93" customWidth="1"/>
    <col min="15623" max="15623" width="0.85546875" style="93" customWidth="1"/>
    <col min="15624" max="15874" width="9.140625" style="93"/>
    <col min="15875" max="15875" width="0.85546875" style="93" customWidth="1"/>
    <col min="15876" max="15876" width="3.7109375" style="93" customWidth="1"/>
    <col min="15877" max="15877" width="67.5703125" style="93" bestFit="1" customWidth="1"/>
    <col min="15878" max="15878" width="3.7109375" style="93" customWidth="1"/>
    <col min="15879" max="15879" width="0.85546875" style="93" customWidth="1"/>
    <col min="15880" max="16130" width="9.140625" style="93"/>
    <col min="16131" max="16131" width="0.85546875" style="93" customWidth="1"/>
    <col min="16132" max="16132" width="3.7109375" style="93" customWidth="1"/>
    <col min="16133" max="16133" width="67.5703125" style="93" bestFit="1" customWidth="1"/>
    <col min="16134" max="16134" width="3.7109375" style="93" customWidth="1"/>
    <col min="16135" max="16135" width="0.85546875" style="93" customWidth="1"/>
    <col min="16136" max="16384" width="9.140625" style="93"/>
  </cols>
  <sheetData>
    <row r="2" spans="2:14" ht="6" customHeight="1">
      <c r="B2" s="90"/>
      <c r="C2" s="91"/>
      <c r="D2" s="91"/>
      <c r="E2" s="91"/>
      <c r="F2" s="92"/>
    </row>
    <row r="3" spans="2:14" ht="15" customHeight="1">
      <c r="B3" s="94"/>
      <c r="C3" s="95"/>
      <c r="D3" s="96"/>
      <c r="E3" s="97"/>
      <c r="F3" s="98"/>
    </row>
    <row r="4" spans="2:14" s="103" customFormat="1" ht="17.25" customHeight="1" thickBot="1">
      <c r="B4" s="99"/>
      <c r="C4" s="100"/>
      <c r="D4" s="122" t="s">
        <v>0</v>
      </c>
      <c r="E4" s="101"/>
      <c r="F4" s="102"/>
      <c r="H4" s="123"/>
      <c r="I4" s="124"/>
      <c r="J4" s="125"/>
      <c r="K4" s="124"/>
      <c r="L4" s="124"/>
      <c r="M4" s="126"/>
      <c r="N4" s="93"/>
    </row>
    <row r="5" spans="2:14" ht="15" customHeight="1">
      <c r="B5" s="94"/>
      <c r="C5" s="104"/>
      <c r="D5" s="105"/>
      <c r="E5" s="106"/>
      <c r="F5" s="98"/>
      <c r="H5" s="127"/>
      <c r="I5" s="137"/>
      <c r="J5" s="140" t="s">
        <v>1</v>
      </c>
      <c r="K5" s="140"/>
      <c r="L5" s="140"/>
      <c r="M5" s="128"/>
    </row>
    <row r="6" spans="2:14" ht="15" customHeight="1">
      <c r="B6" s="94"/>
      <c r="C6" s="104"/>
      <c r="D6" s="107" t="s">
        <v>2</v>
      </c>
      <c r="E6" s="106"/>
      <c r="F6" s="98"/>
      <c r="H6" s="127"/>
      <c r="I6" s="137"/>
      <c r="J6" s="141" t="s">
        <v>3</v>
      </c>
      <c r="K6" s="141"/>
      <c r="L6" s="141"/>
      <c r="M6" s="128"/>
    </row>
    <row r="7" spans="2:14" ht="15" customHeight="1">
      <c r="B7" s="94"/>
      <c r="C7" s="104"/>
      <c r="D7" s="129" t="s">
        <v>4</v>
      </c>
      <c r="E7" s="106"/>
      <c r="F7" s="98"/>
      <c r="H7" s="127"/>
      <c r="I7" s="137"/>
      <c r="J7" s="143"/>
      <c r="K7" s="143"/>
      <c r="L7" s="143"/>
      <c r="M7" s="128"/>
    </row>
    <row r="8" spans="2:14" ht="15" customHeight="1">
      <c r="B8" s="94"/>
      <c r="C8" s="104"/>
      <c r="D8" s="107"/>
      <c r="E8" s="106"/>
      <c r="F8" s="98"/>
      <c r="H8" s="127"/>
      <c r="I8" s="130"/>
      <c r="J8" s="140" t="s">
        <v>5</v>
      </c>
      <c r="K8" s="140"/>
      <c r="L8" s="140"/>
      <c r="M8" s="131"/>
    </row>
    <row r="9" spans="2:14" ht="15" customHeight="1">
      <c r="B9" s="94"/>
      <c r="C9" s="104"/>
      <c r="D9" s="142" t="s">
        <v>6</v>
      </c>
      <c r="E9" s="106"/>
      <c r="F9" s="98"/>
      <c r="H9" s="127"/>
      <c r="I9" s="132"/>
      <c r="J9" s="141" t="s">
        <v>7</v>
      </c>
      <c r="K9" s="141"/>
      <c r="L9" s="141"/>
      <c r="M9" s="133"/>
    </row>
    <row r="10" spans="2:14" ht="15" customHeight="1">
      <c r="B10" s="94"/>
      <c r="C10" s="104"/>
      <c r="D10" s="142"/>
      <c r="E10" s="106"/>
      <c r="F10" s="98"/>
      <c r="H10" s="134"/>
      <c r="I10" s="135"/>
      <c r="J10" s="135"/>
      <c r="K10" s="135"/>
      <c r="L10" s="135"/>
      <c r="M10" s="136"/>
    </row>
    <row r="11" spans="2:14" ht="15" customHeight="1">
      <c r="B11" s="94"/>
      <c r="C11" s="104"/>
      <c r="D11" s="142"/>
      <c r="E11" s="106"/>
      <c r="F11" s="98"/>
    </row>
    <row r="12" spans="2:14" ht="15" customHeight="1">
      <c r="B12" s="94"/>
      <c r="C12" s="104"/>
      <c r="D12" s="105"/>
      <c r="E12" s="106"/>
      <c r="F12" s="98"/>
    </row>
    <row r="13" spans="2:14" ht="15" customHeight="1">
      <c r="B13" s="94"/>
      <c r="C13" s="104"/>
      <c r="D13" s="107" t="s">
        <v>8</v>
      </c>
      <c r="E13" s="106"/>
      <c r="F13" s="98"/>
    </row>
    <row r="14" spans="2:14" ht="15" customHeight="1">
      <c r="B14" s="94"/>
      <c r="C14" s="104"/>
      <c r="D14" s="105" t="s">
        <v>9</v>
      </c>
      <c r="E14" s="106"/>
      <c r="F14" s="98"/>
    </row>
    <row r="15" spans="2:14" ht="15" customHeight="1">
      <c r="B15" s="94"/>
      <c r="C15" s="104"/>
      <c r="D15" s="108" t="s">
        <v>10</v>
      </c>
      <c r="E15" s="106"/>
      <c r="F15" s="98"/>
    </row>
    <row r="16" spans="2:14" ht="15" customHeight="1">
      <c r="B16" s="94"/>
      <c r="C16" s="104"/>
      <c r="D16" s="108" t="s">
        <v>11</v>
      </c>
      <c r="E16" s="106"/>
      <c r="F16" s="98"/>
    </row>
    <row r="17" spans="2:6" ht="15" customHeight="1">
      <c r="B17" s="94"/>
      <c r="C17" s="104"/>
      <c r="D17" s="108" t="s">
        <v>12</v>
      </c>
      <c r="E17" s="106"/>
      <c r="F17" s="98"/>
    </row>
    <row r="18" spans="2:6" ht="15" customHeight="1">
      <c r="B18" s="94"/>
      <c r="C18" s="104"/>
      <c r="D18" s="109" t="s">
        <v>13</v>
      </c>
      <c r="E18" s="106"/>
      <c r="F18" s="98"/>
    </row>
    <row r="19" spans="2:6" ht="15" customHeight="1">
      <c r="B19" s="94"/>
      <c r="C19" s="104"/>
      <c r="D19" s="105" t="s">
        <v>14</v>
      </c>
      <c r="E19" s="106"/>
      <c r="F19" s="98"/>
    </row>
    <row r="20" spans="2:6" ht="15" customHeight="1">
      <c r="B20" s="94"/>
      <c r="C20" s="104"/>
      <c r="D20" s="108" t="s">
        <v>15</v>
      </c>
      <c r="E20" s="106"/>
      <c r="F20" s="98"/>
    </row>
    <row r="21" spans="2:6" ht="15" customHeight="1">
      <c r="B21" s="94"/>
      <c r="C21" s="104"/>
      <c r="D21" s="108" t="s">
        <v>16</v>
      </c>
      <c r="E21" s="106"/>
      <c r="F21" s="98"/>
    </row>
    <row r="22" spans="2:6" ht="15" customHeight="1">
      <c r="B22" s="94"/>
      <c r="C22" s="104"/>
      <c r="D22" s="108" t="s">
        <v>17</v>
      </c>
      <c r="E22" s="106"/>
      <c r="F22" s="98"/>
    </row>
    <row r="23" spans="2:6" ht="15" customHeight="1">
      <c r="B23" s="94"/>
      <c r="C23" s="104"/>
      <c r="D23" s="108" t="s">
        <v>18</v>
      </c>
      <c r="E23" s="106"/>
      <c r="F23" s="98"/>
    </row>
    <row r="24" spans="2:6" ht="15" customHeight="1">
      <c r="B24" s="94"/>
      <c r="C24" s="104"/>
      <c r="D24" s="105" t="s">
        <v>19</v>
      </c>
      <c r="E24" s="106"/>
      <c r="F24" s="98"/>
    </row>
    <row r="25" spans="2:6" ht="15" customHeight="1">
      <c r="B25" s="94"/>
      <c r="C25" s="104"/>
      <c r="D25" s="110" t="s">
        <v>20</v>
      </c>
      <c r="E25" s="106"/>
      <c r="F25" s="98"/>
    </row>
    <row r="26" spans="2:6" ht="15" customHeight="1">
      <c r="B26" s="94"/>
      <c r="C26" s="104"/>
      <c r="D26" s="110"/>
      <c r="E26" s="106"/>
      <c r="F26" s="98"/>
    </row>
    <row r="27" spans="2:6" ht="15" customHeight="1">
      <c r="B27" s="94"/>
      <c r="C27" s="104"/>
      <c r="D27" s="111" t="s">
        <v>21</v>
      </c>
      <c r="E27" s="106"/>
      <c r="F27" s="98"/>
    </row>
    <row r="28" spans="2:6" ht="15" customHeight="1">
      <c r="B28" s="94"/>
      <c r="C28" s="104"/>
      <c r="D28" s="85" t="s">
        <v>22</v>
      </c>
      <c r="E28" s="106"/>
      <c r="F28" s="98"/>
    </row>
    <row r="29" spans="2:6" ht="15" customHeight="1">
      <c r="B29" s="94"/>
      <c r="C29" s="104"/>
      <c r="D29" s="107"/>
      <c r="E29" s="106"/>
      <c r="F29" s="98"/>
    </row>
    <row r="30" spans="2:6" ht="15" customHeight="1">
      <c r="B30" s="94"/>
      <c r="C30" s="104"/>
      <c r="D30" s="112" t="s">
        <v>23</v>
      </c>
      <c r="E30" s="106"/>
      <c r="F30" s="98"/>
    </row>
    <row r="31" spans="2:6" ht="15" customHeight="1">
      <c r="B31" s="94"/>
      <c r="C31" s="104"/>
      <c r="D31" s="86" t="s">
        <v>24</v>
      </c>
      <c r="E31" s="106"/>
      <c r="F31" s="98"/>
    </row>
    <row r="32" spans="2:6" ht="15" customHeight="1">
      <c r="B32" s="94"/>
      <c r="C32" s="104"/>
      <c r="D32" s="113" t="s">
        <v>25</v>
      </c>
      <c r="E32" s="106"/>
      <c r="F32" s="98"/>
    </row>
    <row r="33" spans="2:6" ht="15" customHeight="1" thickBot="1">
      <c r="B33" s="94"/>
      <c r="C33" s="104"/>
      <c r="D33" s="87" t="s">
        <v>26</v>
      </c>
      <c r="E33" s="106"/>
      <c r="F33" s="98"/>
    </row>
    <row r="34" spans="2:6" ht="15" customHeight="1">
      <c r="B34" s="94"/>
      <c r="C34" s="104"/>
      <c r="D34" s="138" t="s">
        <v>27</v>
      </c>
      <c r="E34" s="106"/>
      <c r="F34" s="98"/>
    </row>
    <row r="35" spans="2:6" ht="15" customHeight="1">
      <c r="B35" s="94"/>
      <c r="C35" s="114"/>
      <c r="D35" s="139"/>
      <c r="E35" s="115"/>
      <c r="F35" s="98"/>
    </row>
    <row r="36" spans="2:6" ht="6" customHeight="1">
      <c r="B36" s="116"/>
      <c r="C36" s="117"/>
      <c r="D36" s="117"/>
      <c r="E36" s="117"/>
      <c r="F36" s="11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6F7A6D3-7FA1-4B20-91BB-748791054D8E}"/>
    <hyperlink ref="D28" r:id="rId2" xr:uid="{57923554-CFAC-49FE-9173-62F0021C36D9}"/>
    <hyperlink ref="D18" r:id="rId3" display="* plaats daarbij een link naar www.exceltekstenuitleg.nl " xr:uid="{F4E546DB-DC2E-4E48-8C2E-F6B44858F12B}"/>
    <hyperlink ref="D32" r:id="rId4" xr:uid="{77669748-3478-433C-AE74-2F9FBC59A674}"/>
    <hyperlink ref="D7" r:id="rId5" display="Excel aan het werk: Dashboards maken" xr:uid="{E80EF458-6F81-4E23-B149-663C71E808A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Y25"/>
  <sheetViews>
    <sheetView workbookViewId="0"/>
  </sheetViews>
  <sheetFormatPr defaultColWidth="6.5703125" defaultRowHeight="15"/>
  <cols>
    <col min="1" max="1" width="2.7109375" style="3" customWidth="1"/>
    <col min="2" max="2" width="7.5703125" style="3" bestFit="1" customWidth="1"/>
    <col min="3" max="5" width="6.5703125" style="3"/>
    <col min="6" max="7" width="6.5703125" style="3" bestFit="1" customWidth="1"/>
    <col min="8" max="14" width="6.5703125" style="3"/>
    <col min="15" max="15" width="8.140625" style="3" bestFit="1" customWidth="1"/>
    <col min="16" max="16" width="13.140625" style="3" bestFit="1" customWidth="1"/>
    <col min="17" max="17" width="6.5703125" style="3"/>
    <col min="18" max="18" width="6.42578125" style="4" bestFit="1" customWidth="1"/>
    <col min="19" max="19" width="8.140625" style="4" bestFit="1" customWidth="1"/>
    <col min="20" max="20" width="8.140625" style="3" bestFit="1" customWidth="1"/>
    <col min="21" max="23" width="8.140625" style="5" bestFit="1" customWidth="1"/>
    <col min="24" max="24" width="7.5703125" style="3" bestFit="1" customWidth="1"/>
    <col min="25" max="25" width="13.140625" style="6" bestFit="1" customWidth="1"/>
    <col min="26" max="16384" width="6.5703125" style="3"/>
  </cols>
  <sheetData>
    <row r="1" spans="2:25" s="1" customFormat="1"/>
    <row r="2" spans="2:25" s="2" customFormat="1">
      <c r="B2" s="40" t="s">
        <v>28</v>
      </c>
      <c r="C2" s="37">
        <v>0.03</v>
      </c>
      <c r="D2" s="24"/>
      <c r="E2" s="24"/>
      <c r="F2" s="24"/>
      <c r="G2" s="27"/>
      <c r="H2" s="27"/>
      <c r="I2" s="27"/>
      <c r="J2" s="27"/>
      <c r="K2" s="27"/>
      <c r="L2" s="27"/>
      <c r="M2" s="28"/>
      <c r="N2" s="29"/>
      <c r="O2" s="55" t="s">
        <v>29</v>
      </c>
      <c r="P2" s="59" t="s">
        <v>30</v>
      </c>
      <c r="R2" s="40" t="s">
        <v>28</v>
      </c>
      <c r="S2" s="37">
        <v>0.03</v>
      </c>
      <c r="T2" s="51"/>
      <c r="U2" s="51"/>
      <c r="V2" s="51"/>
      <c r="W2" s="51"/>
      <c r="X2" s="55" t="s">
        <v>29</v>
      </c>
      <c r="Y2" s="59" t="s">
        <v>30</v>
      </c>
    </row>
    <row r="3" spans="2:25" s="2" customFormat="1">
      <c r="B3" s="33" t="s">
        <v>31</v>
      </c>
      <c r="C3" s="34">
        <v>1</v>
      </c>
      <c r="D3" s="35">
        <v>2</v>
      </c>
      <c r="E3" s="35">
        <v>3</v>
      </c>
      <c r="F3" s="35">
        <v>4</v>
      </c>
      <c r="G3" s="35">
        <v>5</v>
      </c>
      <c r="H3" s="35">
        <v>6</v>
      </c>
      <c r="I3" s="35">
        <v>7</v>
      </c>
      <c r="J3" s="35">
        <v>8</v>
      </c>
      <c r="K3" s="35">
        <v>9</v>
      </c>
      <c r="L3" s="35">
        <v>10</v>
      </c>
      <c r="M3" s="35">
        <v>11</v>
      </c>
      <c r="N3" s="36">
        <v>12</v>
      </c>
      <c r="O3" s="54"/>
      <c r="P3" s="60" t="s">
        <v>32</v>
      </c>
      <c r="R3" s="45" t="s">
        <v>33</v>
      </c>
      <c r="S3" s="42">
        <v>1</v>
      </c>
      <c r="T3" s="43">
        <v>2</v>
      </c>
      <c r="U3" s="43">
        <v>3</v>
      </c>
      <c r="V3" s="43">
        <v>4</v>
      </c>
      <c r="W3" s="43">
        <v>5</v>
      </c>
      <c r="X3" s="54"/>
      <c r="Y3" s="60" t="s">
        <v>34</v>
      </c>
    </row>
    <row r="4" spans="2:25">
      <c r="B4" s="32" t="s">
        <v>35</v>
      </c>
      <c r="C4" s="26">
        <v>100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9"/>
      <c r="O4" s="88">
        <f t="shared" ref="O4:O16" si="0">SUM(C4:N4)</f>
        <v>100</v>
      </c>
      <c r="P4" s="56">
        <v>1</v>
      </c>
      <c r="R4" s="46" t="s">
        <v>35</v>
      </c>
      <c r="S4" s="47">
        <v>1828.69</v>
      </c>
      <c r="T4" s="41"/>
      <c r="U4" s="41"/>
      <c r="V4" s="41"/>
      <c r="W4" s="41"/>
      <c r="X4" s="64">
        <f t="shared" ref="X4:X9" si="1">SUM(S4:W4)</f>
        <v>1828.69</v>
      </c>
      <c r="Y4" s="52">
        <v>1</v>
      </c>
    </row>
    <row r="5" spans="2:25">
      <c r="B5" s="38"/>
      <c r="C5" s="57">
        <f t="shared" ref="C5:C16" si="2">C4*(1+$C$2/12)</f>
        <v>100.25</v>
      </c>
      <c r="D5" s="25">
        <v>100</v>
      </c>
      <c r="E5" s="23"/>
      <c r="F5" s="23"/>
      <c r="G5" s="23"/>
      <c r="H5" s="23"/>
      <c r="I5" s="23"/>
      <c r="J5" s="23"/>
      <c r="K5" s="23"/>
      <c r="L5" s="23"/>
      <c r="M5" s="23"/>
      <c r="N5" s="31"/>
      <c r="O5" s="88">
        <f t="shared" si="0"/>
        <v>200.25</v>
      </c>
      <c r="P5" s="38">
        <v>2</v>
      </c>
      <c r="R5" s="49"/>
      <c r="S5" s="19">
        <f>S4*(1+$S$2)</f>
        <v>1883.5507</v>
      </c>
      <c r="T5" s="48">
        <v>1828.69</v>
      </c>
      <c r="U5" s="44"/>
      <c r="V5" s="44"/>
      <c r="W5" s="44"/>
      <c r="X5" s="64">
        <f t="shared" si="1"/>
        <v>3712.2407000000003</v>
      </c>
      <c r="Y5" s="52">
        <v>2</v>
      </c>
    </row>
    <row r="6" spans="2:25">
      <c r="B6" s="38"/>
      <c r="C6" s="57">
        <f t="shared" si="2"/>
        <v>100.500625</v>
      </c>
      <c r="D6" s="58">
        <f t="shared" ref="D6:D16" si="3">D5*(1+$C$2/12)</f>
        <v>100.25</v>
      </c>
      <c r="E6" s="25">
        <v>100</v>
      </c>
      <c r="F6" s="23"/>
      <c r="G6" s="23"/>
      <c r="H6" s="23"/>
      <c r="I6" s="23"/>
      <c r="J6" s="23"/>
      <c r="K6" s="23"/>
      <c r="L6" s="23"/>
      <c r="M6" s="23"/>
      <c r="N6" s="31"/>
      <c r="O6" s="88">
        <f t="shared" si="0"/>
        <v>300.75062500000001</v>
      </c>
      <c r="P6" s="38">
        <v>3</v>
      </c>
      <c r="R6" s="49"/>
      <c r="S6" s="19">
        <f>S5*(1+$S$2)</f>
        <v>1940.057221</v>
      </c>
      <c r="T6" s="20">
        <f>T5*(1+$S$2)</f>
        <v>1883.5507</v>
      </c>
      <c r="U6" s="48">
        <v>1828.69</v>
      </c>
      <c r="V6" s="44"/>
      <c r="W6" s="44"/>
      <c r="X6" s="64">
        <f t="shared" si="1"/>
        <v>5652.2979209999994</v>
      </c>
      <c r="Y6" s="52">
        <v>3</v>
      </c>
    </row>
    <row r="7" spans="2:25">
      <c r="B7" s="38"/>
      <c r="C7" s="57">
        <f t="shared" si="2"/>
        <v>100.75187656249999</v>
      </c>
      <c r="D7" s="58">
        <f t="shared" si="3"/>
        <v>100.500625</v>
      </c>
      <c r="E7" s="58">
        <f t="shared" ref="E7:E16" si="4">E6*(1+$C$2/12)</f>
        <v>100.25</v>
      </c>
      <c r="F7" s="25">
        <v>100</v>
      </c>
      <c r="G7" s="23"/>
      <c r="H7" s="23"/>
      <c r="I7" s="23"/>
      <c r="J7" s="23"/>
      <c r="K7" s="23"/>
      <c r="L7" s="23"/>
      <c r="M7" s="23"/>
      <c r="N7" s="31"/>
      <c r="O7" s="88">
        <f t="shared" si="0"/>
        <v>401.50250156250002</v>
      </c>
      <c r="P7" s="38">
        <v>4</v>
      </c>
      <c r="R7" s="49"/>
      <c r="S7" s="19">
        <f>S6*(1+$S$2)</f>
        <v>1998.25893763</v>
      </c>
      <c r="T7" s="20">
        <f>T6*(1+$S$2)</f>
        <v>1940.057221</v>
      </c>
      <c r="U7" s="20">
        <f>U6*(1+$S$2)</f>
        <v>1883.5507</v>
      </c>
      <c r="V7" s="48">
        <v>1828.69</v>
      </c>
      <c r="W7" s="44"/>
      <c r="X7" s="64">
        <f t="shared" si="1"/>
        <v>7650.5568586299996</v>
      </c>
      <c r="Y7" s="52">
        <v>4</v>
      </c>
    </row>
    <row r="8" spans="2:25">
      <c r="B8" s="38"/>
      <c r="C8" s="57">
        <f t="shared" si="2"/>
        <v>101.00375625390623</v>
      </c>
      <c r="D8" s="58">
        <f t="shared" si="3"/>
        <v>100.75187656249999</v>
      </c>
      <c r="E8" s="58">
        <f t="shared" si="4"/>
        <v>100.500625</v>
      </c>
      <c r="F8" s="58">
        <f t="shared" ref="F8:F16" si="5">F7*(1+$C$2/12)</f>
        <v>100.25</v>
      </c>
      <c r="G8" s="25">
        <v>100</v>
      </c>
      <c r="H8" s="23"/>
      <c r="I8" s="23"/>
      <c r="J8" s="23"/>
      <c r="K8" s="23"/>
      <c r="L8" s="23"/>
      <c r="M8" s="23"/>
      <c r="N8" s="31"/>
      <c r="O8" s="88">
        <f t="shared" si="0"/>
        <v>502.50625781640622</v>
      </c>
      <c r="P8" s="38">
        <v>5</v>
      </c>
      <c r="R8" s="49"/>
      <c r="S8" s="19">
        <f>S7*(1+$S$2)</f>
        <v>2058.2067057589002</v>
      </c>
      <c r="T8" s="20">
        <f>T7*(1+$S$2)</f>
        <v>1998.25893763</v>
      </c>
      <c r="U8" s="20">
        <f>U7*(1+$S$2)</f>
        <v>1940.057221</v>
      </c>
      <c r="V8" s="20">
        <f>V7*(1+$S$2)</f>
        <v>1883.5507</v>
      </c>
      <c r="W8" s="48">
        <v>1828.69</v>
      </c>
      <c r="X8" s="64">
        <f t="shared" si="1"/>
        <v>9708.7635643889007</v>
      </c>
      <c r="Y8" s="52">
        <v>5</v>
      </c>
    </row>
    <row r="9" spans="2:25">
      <c r="B9" s="38"/>
      <c r="C9" s="57">
        <f t="shared" si="2"/>
        <v>101.25626564454099</v>
      </c>
      <c r="D9" s="58">
        <f t="shared" si="3"/>
        <v>101.00375625390623</v>
      </c>
      <c r="E9" s="58">
        <f t="shared" si="4"/>
        <v>100.75187656249999</v>
      </c>
      <c r="F9" s="58">
        <f t="shared" si="5"/>
        <v>100.500625</v>
      </c>
      <c r="G9" s="58">
        <f t="shared" ref="G9:G16" si="6">G8*(1+$C$2/12)</f>
        <v>100.25</v>
      </c>
      <c r="H9" s="25">
        <v>100</v>
      </c>
      <c r="I9" s="23"/>
      <c r="J9" s="23"/>
      <c r="K9" s="23"/>
      <c r="L9" s="23"/>
      <c r="M9" s="23"/>
      <c r="N9" s="31"/>
      <c r="O9" s="88">
        <f t="shared" si="0"/>
        <v>603.76252346094725</v>
      </c>
      <c r="P9" s="38">
        <v>6</v>
      </c>
      <c r="R9" s="50"/>
      <c r="S9" s="21">
        <f>S8*(1+$S$2)</f>
        <v>2119.9529069316673</v>
      </c>
      <c r="T9" s="22">
        <f>T8*(1+$S$2)</f>
        <v>2058.2067057589002</v>
      </c>
      <c r="U9" s="22">
        <f>U8*(1+$S$2)</f>
        <v>1998.25893763</v>
      </c>
      <c r="V9" s="22">
        <f>V8*(1+$S$2)</f>
        <v>1940.057221</v>
      </c>
      <c r="W9" s="22">
        <f>W8*(1+$S$2)</f>
        <v>1883.5507</v>
      </c>
      <c r="X9" s="65">
        <f t="shared" si="1"/>
        <v>10000.026471320569</v>
      </c>
      <c r="Y9" s="53">
        <v>6</v>
      </c>
    </row>
    <row r="10" spans="2:25">
      <c r="B10" s="38"/>
      <c r="C10" s="57">
        <f t="shared" si="2"/>
        <v>101.50940630865233</v>
      </c>
      <c r="D10" s="58">
        <f t="shared" si="3"/>
        <v>101.25626564454099</v>
      </c>
      <c r="E10" s="58">
        <f t="shared" si="4"/>
        <v>101.00375625390623</v>
      </c>
      <c r="F10" s="58">
        <f t="shared" si="5"/>
        <v>100.75187656249999</v>
      </c>
      <c r="G10" s="58">
        <f t="shared" si="6"/>
        <v>100.500625</v>
      </c>
      <c r="H10" s="58">
        <f t="shared" ref="H10:H16" si="7">H9*(1+$C$2/12)</f>
        <v>100.25</v>
      </c>
      <c r="I10" s="25">
        <v>100</v>
      </c>
      <c r="J10"/>
      <c r="K10"/>
      <c r="L10"/>
      <c r="M10"/>
      <c r="N10" s="30"/>
      <c r="O10" s="88">
        <f t="shared" si="0"/>
        <v>705.27192976959952</v>
      </c>
      <c r="P10" s="38">
        <v>7</v>
      </c>
    </row>
    <row r="11" spans="2:25">
      <c r="B11" s="38"/>
      <c r="C11" s="57">
        <f t="shared" si="2"/>
        <v>101.76317982442396</v>
      </c>
      <c r="D11" s="58">
        <f t="shared" si="3"/>
        <v>101.50940630865233</v>
      </c>
      <c r="E11" s="58">
        <f t="shared" si="4"/>
        <v>101.25626564454099</v>
      </c>
      <c r="F11" s="58">
        <f t="shared" si="5"/>
        <v>101.00375625390623</v>
      </c>
      <c r="G11" s="58">
        <f t="shared" si="6"/>
        <v>100.75187656249999</v>
      </c>
      <c r="H11" s="58">
        <f t="shared" si="7"/>
        <v>100.500625</v>
      </c>
      <c r="I11" s="58">
        <f t="shared" ref="I11:I16" si="8">I10*(1+$C$2/12)</f>
        <v>100.25</v>
      </c>
      <c r="J11" s="25">
        <v>100</v>
      </c>
      <c r="K11"/>
      <c r="L11"/>
      <c r="M11"/>
      <c r="N11" s="30"/>
      <c r="O11" s="88">
        <f t="shared" si="0"/>
        <v>807.03510959402354</v>
      </c>
      <c r="P11" s="38">
        <v>8</v>
      </c>
      <c r="R11" s="3"/>
      <c r="S11" s="3"/>
      <c r="U11" s="3"/>
      <c r="V11" s="3"/>
      <c r="W11" s="82"/>
      <c r="X11" s="84"/>
      <c r="Y11" s="3"/>
    </row>
    <row r="12" spans="2:25">
      <c r="B12" s="38"/>
      <c r="C12" s="57">
        <f t="shared" si="2"/>
        <v>102.01758777398501</v>
      </c>
      <c r="D12" s="58">
        <f t="shared" si="3"/>
        <v>101.76317982442396</v>
      </c>
      <c r="E12" s="58">
        <f t="shared" si="4"/>
        <v>101.50940630865233</v>
      </c>
      <c r="F12" s="58">
        <f t="shared" si="5"/>
        <v>101.25626564454099</v>
      </c>
      <c r="G12" s="58">
        <f t="shared" si="6"/>
        <v>101.00375625390623</v>
      </c>
      <c r="H12" s="58">
        <f t="shared" si="7"/>
        <v>100.75187656249999</v>
      </c>
      <c r="I12" s="58">
        <f t="shared" si="8"/>
        <v>100.500625</v>
      </c>
      <c r="J12" s="58">
        <f>J11*(1+$C$2/12)</f>
        <v>100.25</v>
      </c>
      <c r="K12" s="25">
        <v>100</v>
      </c>
      <c r="L12"/>
      <c r="M12"/>
      <c r="N12" s="30"/>
      <c r="O12" s="88">
        <f t="shared" si="0"/>
        <v>909.05269736800858</v>
      </c>
      <c r="P12" s="38">
        <v>9</v>
      </c>
      <c r="R12" s="3"/>
      <c r="S12" s="3"/>
      <c r="U12" s="3"/>
      <c r="V12" s="3"/>
      <c r="W12" s="3"/>
      <c r="Y12" s="3"/>
    </row>
    <row r="13" spans="2:25">
      <c r="B13" s="38"/>
      <c r="C13" s="57">
        <f t="shared" si="2"/>
        <v>102.27263174341996</v>
      </c>
      <c r="D13" s="58">
        <f t="shared" si="3"/>
        <v>102.01758777398501</v>
      </c>
      <c r="E13" s="58">
        <f t="shared" si="4"/>
        <v>101.76317982442396</v>
      </c>
      <c r="F13" s="58">
        <f t="shared" si="5"/>
        <v>101.50940630865233</v>
      </c>
      <c r="G13" s="58">
        <f t="shared" si="6"/>
        <v>101.25626564454099</v>
      </c>
      <c r="H13" s="58">
        <f t="shared" si="7"/>
        <v>101.00375625390623</v>
      </c>
      <c r="I13" s="58">
        <f t="shared" si="8"/>
        <v>100.75187656249999</v>
      </c>
      <c r="J13" s="58">
        <f>J12*(1+$C$2/12)</f>
        <v>100.500625</v>
      </c>
      <c r="K13" s="58">
        <f>K12*(1+$C$2/12)</f>
        <v>100.25</v>
      </c>
      <c r="L13" s="25">
        <v>100</v>
      </c>
      <c r="M13"/>
      <c r="N13" s="30"/>
      <c r="O13" s="88">
        <f t="shared" si="0"/>
        <v>1011.3253291114285</v>
      </c>
      <c r="P13" s="38">
        <v>10</v>
      </c>
      <c r="R13" s="3"/>
      <c r="S13" s="3"/>
      <c r="U13" s="3"/>
      <c r="V13" s="3"/>
      <c r="W13" s="3"/>
      <c r="Y13" s="3"/>
    </row>
    <row r="14" spans="2:25">
      <c r="B14" s="38"/>
      <c r="C14" s="57">
        <f t="shared" si="2"/>
        <v>102.52831332277852</v>
      </c>
      <c r="D14" s="58">
        <f t="shared" si="3"/>
        <v>102.27263174341996</v>
      </c>
      <c r="E14" s="58">
        <f t="shared" si="4"/>
        <v>102.01758777398501</v>
      </c>
      <c r="F14" s="58">
        <f t="shared" si="5"/>
        <v>101.76317982442396</v>
      </c>
      <c r="G14" s="58">
        <f t="shared" si="6"/>
        <v>101.50940630865233</v>
      </c>
      <c r="H14" s="58">
        <f t="shared" si="7"/>
        <v>101.25626564454099</v>
      </c>
      <c r="I14" s="58">
        <f t="shared" si="8"/>
        <v>101.00375625390623</v>
      </c>
      <c r="J14" s="58">
        <f>J13*(1+$C$2/12)</f>
        <v>100.75187656249999</v>
      </c>
      <c r="K14" s="58">
        <f>K13*(1+$C$2/12)</f>
        <v>100.500625</v>
      </c>
      <c r="L14" s="58">
        <f>L13*(1+$C$2/12)</f>
        <v>100.25</v>
      </c>
      <c r="M14" s="25">
        <v>100</v>
      </c>
      <c r="N14" s="30"/>
      <c r="O14" s="88">
        <f t="shared" si="0"/>
        <v>1113.8536424342069</v>
      </c>
      <c r="P14" s="38">
        <v>11</v>
      </c>
      <c r="R14" s="3"/>
      <c r="S14" s="3"/>
      <c r="U14" s="3"/>
      <c r="V14" s="3"/>
      <c r="W14" s="3"/>
      <c r="Y14" s="3"/>
    </row>
    <row r="15" spans="2:25">
      <c r="B15" s="38"/>
      <c r="C15" s="57">
        <f t="shared" si="2"/>
        <v>102.78463410608546</v>
      </c>
      <c r="D15" s="58">
        <f t="shared" si="3"/>
        <v>102.52831332277852</v>
      </c>
      <c r="E15" s="58">
        <f t="shared" si="4"/>
        <v>102.27263174341996</v>
      </c>
      <c r="F15" s="58">
        <f t="shared" si="5"/>
        <v>102.01758777398501</v>
      </c>
      <c r="G15" s="58">
        <f t="shared" si="6"/>
        <v>101.76317982442396</v>
      </c>
      <c r="H15" s="58">
        <f t="shared" si="7"/>
        <v>101.50940630865233</v>
      </c>
      <c r="I15" s="58">
        <f t="shared" si="8"/>
        <v>101.25626564454099</v>
      </c>
      <c r="J15" s="58">
        <f>J14*(1+$C$2/12)</f>
        <v>101.00375625390623</v>
      </c>
      <c r="K15" s="58">
        <f>K14*(1+$C$2/12)</f>
        <v>100.75187656249999</v>
      </c>
      <c r="L15" s="58">
        <f>L14*(1+$C$2/12)</f>
        <v>100.500625</v>
      </c>
      <c r="M15" s="58">
        <f>M14*(1+$C$2/12)</f>
        <v>100.25</v>
      </c>
      <c r="N15" s="25">
        <v>100</v>
      </c>
      <c r="O15" s="88">
        <f t="shared" si="0"/>
        <v>1216.6382765402925</v>
      </c>
      <c r="P15" s="38">
        <v>12</v>
      </c>
      <c r="R15" s="3"/>
      <c r="S15" s="3"/>
      <c r="U15" s="3"/>
      <c r="V15" s="3"/>
      <c r="W15" s="3"/>
      <c r="Y15" s="3"/>
    </row>
    <row r="16" spans="2:25">
      <c r="B16" s="39"/>
      <c r="C16" s="61">
        <f t="shared" si="2"/>
        <v>103.04159569135066</v>
      </c>
      <c r="D16" s="62">
        <f t="shared" si="3"/>
        <v>102.78463410608546</v>
      </c>
      <c r="E16" s="62">
        <f t="shared" si="4"/>
        <v>102.52831332277852</v>
      </c>
      <c r="F16" s="62">
        <f t="shared" si="5"/>
        <v>102.27263174341996</v>
      </c>
      <c r="G16" s="62">
        <f t="shared" si="6"/>
        <v>102.01758777398501</v>
      </c>
      <c r="H16" s="62">
        <f t="shared" si="7"/>
        <v>101.76317982442396</v>
      </c>
      <c r="I16" s="62">
        <f t="shared" si="8"/>
        <v>101.50940630865233</v>
      </c>
      <c r="J16" s="62">
        <f>J15*(1+$C$2/12)</f>
        <v>101.25626564454099</v>
      </c>
      <c r="K16" s="62">
        <f>K15*(1+$C$2/12)</f>
        <v>101.00375625390623</v>
      </c>
      <c r="L16" s="62">
        <f>L15*(1+$C$2/12)</f>
        <v>100.75187656249999</v>
      </c>
      <c r="M16" s="62">
        <f>M15*(1+$C$2/12)</f>
        <v>100.500625</v>
      </c>
      <c r="N16" s="63">
        <f>N15*(1+$C$2/12)</f>
        <v>100.25</v>
      </c>
      <c r="O16" s="89">
        <f t="shared" si="0"/>
        <v>1219.6798722316432</v>
      </c>
      <c r="P16" s="39">
        <v>13</v>
      </c>
      <c r="R16" s="3"/>
      <c r="S16" s="3"/>
      <c r="U16" s="3"/>
      <c r="V16" s="3"/>
      <c r="W16" s="3"/>
      <c r="Y16" s="3"/>
    </row>
    <row r="17" spans="14:25">
      <c r="R17" s="3"/>
      <c r="S17" s="3"/>
      <c r="U17" s="3"/>
      <c r="V17" s="3"/>
      <c r="W17" s="3"/>
      <c r="Y17" s="3"/>
    </row>
    <row r="18" spans="14:25">
      <c r="N18" s="82"/>
      <c r="O18" s="83"/>
      <c r="R18" s="3"/>
      <c r="S18" s="3"/>
      <c r="U18" s="3"/>
      <c r="V18" s="3"/>
      <c r="W18" s="3"/>
      <c r="Y18" s="3"/>
    </row>
    <row r="19" spans="14:25">
      <c r="R19" s="3"/>
      <c r="S19" s="3"/>
      <c r="U19" s="3"/>
      <c r="V19" s="3"/>
      <c r="W19" s="3"/>
      <c r="Y19" s="3"/>
    </row>
    <row r="20" spans="14:25">
      <c r="R20" s="3"/>
      <c r="S20" s="3"/>
      <c r="U20" s="3"/>
      <c r="V20" s="3"/>
      <c r="W20" s="3"/>
      <c r="Y20" s="3"/>
    </row>
    <row r="21" spans="14:25">
      <c r="R21" s="3"/>
      <c r="S21" s="3"/>
      <c r="U21" s="3"/>
      <c r="V21" s="3"/>
      <c r="W21" s="3"/>
      <c r="Y21" s="3"/>
    </row>
    <row r="22" spans="14:25">
      <c r="R22" s="3"/>
      <c r="S22" s="3"/>
      <c r="U22" s="3"/>
      <c r="V22" s="3"/>
      <c r="W22" s="3"/>
      <c r="Y22" s="3"/>
    </row>
    <row r="23" spans="14:25">
      <c r="R23" s="3"/>
      <c r="S23" s="3"/>
      <c r="U23" s="3"/>
      <c r="V23" s="3"/>
      <c r="W23" s="3"/>
      <c r="Y23" s="3"/>
    </row>
    <row r="24" spans="14:25">
      <c r="R24" s="3"/>
      <c r="S24" s="3"/>
      <c r="U24" s="3"/>
      <c r="V24" s="3"/>
      <c r="W24" s="3"/>
      <c r="Y24" s="3"/>
    </row>
    <row r="25" spans="14:25">
      <c r="R25" s="3"/>
      <c r="S25" s="3"/>
      <c r="U25" s="3"/>
      <c r="V25" s="3"/>
      <c r="W25" s="3"/>
      <c r="Y25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D13"/>
  <sheetViews>
    <sheetView workbookViewId="0">
      <selection activeCell="C9" sqref="C9"/>
    </sheetView>
  </sheetViews>
  <sheetFormatPr defaultRowHeight="15"/>
  <cols>
    <col min="1" max="1" width="2.7109375" style="119" customWidth="1"/>
    <col min="2" max="2" width="21.7109375" style="119" bestFit="1" customWidth="1"/>
    <col min="3" max="3" width="9.42578125" style="121" bestFit="1" customWidth="1"/>
    <col min="4" max="4" width="2.28515625" style="119" bestFit="1" customWidth="1"/>
    <col min="5" max="16384" width="9.140625" style="119"/>
  </cols>
  <sheetData>
    <row r="1" spans="2:4">
      <c r="B1" s="7" t="s">
        <v>36</v>
      </c>
      <c r="C1" s="73"/>
      <c r="D1" s="8"/>
    </row>
    <row r="2" spans="2:4">
      <c r="B2" s="79"/>
      <c r="C2" s="74"/>
      <c r="D2" s="10"/>
    </row>
    <row r="3" spans="2:4">
      <c r="B3" s="69" t="s">
        <v>37</v>
      </c>
      <c r="C3" s="17">
        <v>10000</v>
      </c>
      <c r="D3" s="11"/>
    </row>
    <row r="4" spans="2:4">
      <c r="B4" s="70"/>
      <c r="C4" s="74"/>
      <c r="D4" s="10"/>
    </row>
    <row r="5" spans="2:4">
      <c r="B5" s="71" t="s">
        <v>38</v>
      </c>
      <c r="C5" s="16">
        <v>0.04</v>
      </c>
      <c r="D5" s="12"/>
    </row>
    <row r="6" spans="2:4">
      <c r="B6" s="70"/>
      <c r="C6" s="74"/>
      <c r="D6" s="10"/>
    </row>
    <row r="7" spans="2:4">
      <c r="B7" s="71" t="s">
        <v>39</v>
      </c>
      <c r="C7" s="18">
        <v>2</v>
      </c>
      <c r="D7" s="13" t="s">
        <v>40</v>
      </c>
    </row>
    <row r="8" spans="2:4">
      <c r="B8" s="70"/>
      <c r="C8" s="74"/>
      <c r="D8" s="10"/>
    </row>
    <row r="9" spans="2:4">
      <c r="B9" s="72" t="s">
        <v>41</v>
      </c>
      <c r="C9" s="81">
        <f>C3*(1+C5)^C7</f>
        <v>10816.000000000002</v>
      </c>
      <c r="D9" s="10"/>
    </row>
    <row r="10" spans="2:4">
      <c r="B10" s="80"/>
      <c r="C10" s="78"/>
      <c r="D10" s="15"/>
    </row>
    <row r="11" spans="2:4">
      <c r="B11" s="120"/>
    </row>
    <row r="12" spans="2:4">
      <c r="B12" s="120"/>
    </row>
    <row r="13" spans="2:4">
      <c r="B13" s="120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1:D14"/>
  <sheetViews>
    <sheetView workbookViewId="0">
      <selection activeCell="C3" sqref="C3"/>
    </sheetView>
  </sheetViews>
  <sheetFormatPr defaultRowHeight="15"/>
  <cols>
    <col min="1" max="1" width="2.7109375" style="119" customWidth="1"/>
    <col min="2" max="2" width="23.85546875" style="119" bestFit="1" customWidth="1"/>
    <col min="3" max="3" width="12.28515625" style="121" customWidth="1"/>
    <col min="4" max="4" width="8.85546875" style="119" customWidth="1"/>
    <col min="5" max="16384" width="9.140625" style="119"/>
  </cols>
  <sheetData>
    <row r="1" spans="2:4">
      <c r="B1" s="7" t="s">
        <v>36</v>
      </c>
      <c r="C1" s="73"/>
      <c r="D1" s="8"/>
    </row>
    <row r="2" spans="2:4">
      <c r="B2" s="9"/>
      <c r="C2" s="74"/>
      <c r="D2" s="10"/>
    </row>
    <row r="3" spans="2:4">
      <c r="B3" s="69" t="s">
        <v>37</v>
      </c>
      <c r="C3" s="17">
        <v>10000</v>
      </c>
      <c r="D3" s="11"/>
    </row>
    <row r="4" spans="2:4">
      <c r="B4" s="70"/>
      <c r="C4" s="74"/>
      <c r="D4" s="10"/>
    </row>
    <row r="5" spans="2:4">
      <c r="B5" s="71" t="s">
        <v>42</v>
      </c>
      <c r="C5" s="16">
        <f>D5/1000</f>
        <v>0.03</v>
      </c>
      <c r="D5" s="66">
        <v>30</v>
      </c>
    </row>
    <row r="6" spans="2:4">
      <c r="B6" s="70"/>
      <c r="C6" s="74"/>
      <c r="D6" s="10"/>
    </row>
    <row r="7" spans="2:4">
      <c r="B7" s="71" t="s">
        <v>39</v>
      </c>
      <c r="C7" s="18">
        <v>1</v>
      </c>
      <c r="D7" s="13"/>
    </row>
    <row r="8" spans="2:4">
      <c r="B8" s="70"/>
      <c r="C8" s="74"/>
      <c r="D8" s="10"/>
    </row>
    <row r="9" spans="2:4">
      <c r="B9" s="72" t="s">
        <v>41</v>
      </c>
      <c r="C9" s="75">
        <f>C3*(1+C5)^C7</f>
        <v>10300</v>
      </c>
      <c r="D9" s="10"/>
    </row>
    <row r="10" spans="2:4">
      <c r="B10" s="70"/>
      <c r="C10" s="74"/>
      <c r="D10" s="10"/>
    </row>
    <row r="11" spans="2:4">
      <c r="B11" s="69" t="s">
        <v>43</v>
      </c>
      <c r="C11" s="76">
        <f>C9-C3</f>
        <v>300</v>
      </c>
      <c r="D11" s="67">
        <f>C9/C3-1</f>
        <v>3.0000000000000027E-2</v>
      </c>
    </row>
    <row r="12" spans="2:4">
      <c r="B12" s="70"/>
      <c r="C12" s="74"/>
      <c r="D12" s="10"/>
    </row>
    <row r="13" spans="2:4">
      <c r="B13" s="69" t="s">
        <v>44</v>
      </c>
      <c r="C13" s="77">
        <f>C11/C7</f>
        <v>300</v>
      </c>
      <c r="D13" s="68">
        <f>D11/C7</f>
        <v>3.0000000000000027E-2</v>
      </c>
    </row>
    <row r="14" spans="2:4">
      <c r="B14" s="14"/>
      <c r="C14" s="78"/>
      <c r="D14" s="15"/>
    </row>
  </sheetData>
  <pageMargins left="0.75" right="0.75" top="1" bottom="1" header="0.5" footer="0.5"/>
  <pageSetup paperSize="9" orientation="portrait" horizontalDpi="4294967294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3</xdr:col>
                    <xdr:colOff>85725</xdr:colOff>
                    <xdr:row>6</xdr:row>
                    <xdr:rowOff>0</xdr:rowOff>
                  </from>
                  <to>
                    <xdr:col>3</xdr:col>
                    <xdr:colOff>371475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3</xdr:col>
                    <xdr:colOff>95250</xdr:colOff>
                    <xdr:row>3</xdr:row>
                    <xdr:rowOff>85725</xdr:rowOff>
                  </from>
                  <to>
                    <xdr:col>3</xdr:col>
                    <xdr:colOff>381000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2015-08-05T07:32:00Z</dcterms:created>
  <dcterms:modified xsi:type="dcterms:W3CDTF">2025-01-23T13:45:35Z</dcterms:modified>
  <cp:category/>
  <cp:contentStatus/>
</cp:coreProperties>
</file>